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PS.0004\"/>
    </mc:Choice>
  </mc:AlternateContent>
  <bookViews>
    <workbookView xWindow="0" yWindow="0" windowWidth="28800" windowHeight="13590" tabRatio="859"/>
  </bookViews>
  <sheets>
    <sheet name="1. паспорт местоположение" sheetId="1" r:id="rId1"/>
    <sheet name="2. паспорт  ТП" sheetId="2" r:id="rId2"/>
    <sheet name="3.1. паспорт Техсостояние ПС" sheetId="19"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6" r:id="rId8"/>
    <sheet name="6.1. Паспорт сетевой график" sheetId="23" r:id="rId9"/>
    <sheet name="6.2. Паспорт фин осв ввод" sheetId="22"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2">#REF!</definedName>
    <definedName name="\k" localSheetId="8">#REF!</definedName>
    <definedName name="\k" localSheetId="10">#REF!</definedName>
    <definedName name="\k" localSheetId="11">#REF!</definedName>
    <definedName name="\k">#REF!</definedName>
    <definedName name="\m" localSheetId="2">#REF!</definedName>
    <definedName name="\m" localSheetId="8">#REF!</definedName>
    <definedName name="\m" localSheetId="10">#REF!</definedName>
    <definedName name="\m" localSheetId="11">#REF!</definedName>
    <definedName name="\m">#REF!</definedName>
    <definedName name="\m1" localSheetId="2">#REF!</definedName>
    <definedName name="\m1" localSheetId="8">#REF!</definedName>
    <definedName name="\m1" localSheetId="10">#REF!</definedName>
    <definedName name="\m1" localSheetId="11">#REF!</definedName>
    <definedName name="\m1">#REF!</definedName>
    <definedName name="\s" localSheetId="2">#REF!</definedName>
    <definedName name="\s" localSheetId="8">#REF!</definedName>
    <definedName name="\s" localSheetId="10">#REF!</definedName>
    <definedName name="\s" localSheetId="11">#REF!</definedName>
    <definedName name="\s">#REF!</definedName>
    <definedName name="\z" localSheetId="2">#REF!</definedName>
    <definedName name="\z" localSheetId="8">#REF!</definedName>
    <definedName name="\z" localSheetId="10">#REF!</definedName>
    <definedName name="\z" localSheetId="11">#REF!</definedName>
    <definedName name="\z">#REF!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2">#REF!</definedName>
    <definedName name="_k" localSheetId="8">#REF!</definedName>
    <definedName name="_k" localSheetId="10">#REF!</definedName>
    <definedName name="_k" localSheetId="11">#REF!</definedName>
    <definedName name="_k">#REF!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2">#REF!</definedName>
    <definedName name="_m" localSheetId="8">#REF!</definedName>
    <definedName name="_m" localSheetId="10">#REF!</definedName>
    <definedName name="_m" localSheetId="11">#REF!</definedName>
    <definedName name="_m">#REF!</definedName>
    <definedName name="_s" localSheetId="2">#REF!</definedName>
    <definedName name="_s" localSheetId="8">#REF!</definedName>
    <definedName name="_s" localSheetId="10">#REF!</definedName>
    <definedName name="_s" localSheetId="11">#REF!</definedName>
    <definedName name="_s">#REF!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2">#REF!</definedName>
    <definedName name="_ts9" localSheetId="8">#REF!</definedName>
    <definedName name="_ts9" localSheetId="10">#REF!</definedName>
    <definedName name="_ts9" localSheetId="11">#REF!</definedName>
    <definedName name="_ts9">#REF!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закупке'!$A$25:$AV$70</definedName>
    <definedName name="_xlnm._FilterDatabase" localSheetId="11" hidden="1">'8. Общие сведения'!$A$21:$B$130</definedName>
    <definedName name="aaaa" localSheetId="2">#REF!</definedName>
    <definedName name="aaaa" localSheetId="8">#REF!</definedName>
    <definedName name="aaaa" localSheetId="9">#REF!</definedName>
    <definedName name="aaaa" localSheetId="10">#REF!</definedName>
    <definedName name="aaaa" localSheetId="11">#REF!</definedName>
    <definedName name="aaaa">#REF!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2">#REF!</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2">#REF!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2">#REF!</definedName>
    <definedName name="K_1" localSheetId="8">#REF!</definedName>
    <definedName name="K_1" localSheetId="10">#REF!</definedName>
    <definedName name="K_1" localSheetId="11">#REF!</definedName>
    <definedName name="K_1">#REF!</definedName>
    <definedName name="Kin" localSheetId="2">#REF!</definedName>
    <definedName name="Kin" localSheetId="8">#REF!</definedName>
    <definedName name="Kin" localSheetId="10">#REF!</definedName>
    <definedName name="Kin" localSheetId="11">#REF!</definedName>
    <definedName name="Kin">#REF!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2">#REF!</definedName>
    <definedName name="LINE" localSheetId="8">#REF!</definedName>
    <definedName name="LINE" localSheetId="10">#REF!</definedName>
    <definedName name="LINE" localSheetId="11">#REF!</definedName>
    <definedName name="LINE">#REF!</definedName>
    <definedName name="LINE3" localSheetId="2">#REF!</definedName>
    <definedName name="LINE3" localSheetId="8">#REF!</definedName>
    <definedName name="LINE3" localSheetId="10">#REF!</definedName>
    <definedName name="LINE3" localSheetId="11">#REF!</definedName>
    <definedName name="LINE3">#REF!</definedName>
    <definedName name="LINE6" localSheetId="2">#REF!</definedName>
    <definedName name="LINE6" localSheetId="8">#REF!</definedName>
    <definedName name="LINE6" localSheetId="10">#REF!</definedName>
    <definedName name="LINE6" localSheetId="11">#REF!</definedName>
    <definedName name="LINE6">#REF!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2">#REF!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2">#REF!</definedName>
    <definedName name="sdfd" localSheetId="8">#REF!</definedName>
    <definedName name="sdfd" localSheetId="10">#REF!</definedName>
    <definedName name="sdfd" localSheetId="11">#REF!</definedName>
    <definedName name="sdfd">#REF!</definedName>
    <definedName name="SM" localSheetId="2">#REF!</definedName>
    <definedName name="SM" localSheetId="8">#REF!</definedName>
    <definedName name="SM" localSheetId="10">#REF!</definedName>
    <definedName name="SM" localSheetId="11">#REF!</definedName>
    <definedName name="SM">#REF!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2">#REF!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2">#REF!</definedName>
    <definedName name="SPP" localSheetId="8">#REF!</definedName>
    <definedName name="SPP" localSheetId="10">#REF!</definedName>
    <definedName name="SPP" localSheetId="11">#REF!</definedName>
    <definedName name="SPP">#REF!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2">#REF!</definedName>
    <definedName name="tc" localSheetId="8">#REF!</definedName>
    <definedName name="tc" localSheetId="10">#REF!</definedName>
    <definedName name="tc" localSheetId="11">#REF!</definedName>
    <definedName name="tc">#REF!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2">#REF!</definedName>
    <definedName name="yug" localSheetId="8">#REF!</definedName>
    <definedName name="yug" localSheetId="10">#REF!</definedName>
    <definedName name="yug" localSheetId="11">#REF!</definedName>
    <definedName name="yug">#REF!</definedName>
    <definedName name="yyy" localSheetId="2">#REF!</definedName>
    <definedName name="yyy" localSheetId="8">#REF!</definedName>
    <definedName name="yyy" localSheetId="10">#REF!</definedName>
    <definedName name="yyy" localSheetId="11">#REF!</definedName>
    <definedName name="yyy">#REF!</definedName>
    <definedName name="Z_9AF5F403_9F1B_47A4_BBBB_D8E86C18A8B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AF5F403_9F1B_47A4_BBBB_D8E86C18A8B9_.wvu.PrintArea" localSheetId="0" hidden="1">'1. паспорт местоположение'!$A$1:$C$49</definedName>
    <definedName name="Z_9AF5F403_9F1B_47A4_BBBB_D8E86C18A8B9_.wvu.PrintArea" localSheetId="1" hidden="1">'2. паспорт  ТП'!$A$1:$S$29</definedName>
    <definedName name="Z_9AF5F403_9F1B_47A4_BBBB_D8E86C18A8B9_.wvu.PrintArea" localSheetId="2" hidden="1">'3.1. паспорт Техсостояние ПС'!$A$2:$T$94</definedName>
    <definedName name="Z_9AF5F403_9F1B_47A4_BBBB_D8E86C18A8B9_.wvu.PrintArea" localSheetId="3" hidden="1">'3.2 паспорт Техсостояние ЛЭП'!$A$1:$AA$29</definedName>
    <definedName name="Z_9AF5F403_9F1B_47A4_BBBB_D8E86C18A8B9_.wvu.PrintArea" localSheetId="4" hidden="1">'3.3 паспорт описание'!$A$1:$C$30</definedName>
    <definedName name="Z_9AF5F403_9F1B_47A4_BBBB_D8E86C18A8B9_.wvu.PrintArea" localSheetId="5" hidden="1">'3.4. Паспорт надежность'!$A$1:$Z$33</definedName>
    <definedName name="Z_9AF5F403_9F1B_47A4_BBBB_D8E86C18A8B9_.wvu.PrintArea" localSheetId="6" hidden="1">'4. паспортбюджет'!$A$1:$O$22</definedName>
    <definedName name="Z_9AF5F403_9F1B_47A4_BBBB_D8E86C18A8B9_.wvu.PrintArea" localSheetId="8" hidden="1">'6.1. Паспорт сетевой график'!$A$1:$L$54</definedName>
    <definedName name="Z_9AF5F403_9F1B_47A4_BBBB_D8E86C18A8B9_.wvu.PrintTitles" localSheetId="0" hidden="1">'1. паспорт местоположение'!$21:$21</definedName>
    <definedName name="Z_9AF5F403_9F1B_47A4_BBBB_D8E86C18A8B9_.wvu.PrintTitles" localSheetId="1" hidden="1">'2. паспорт  ТП'!$21:$21</definedName>
    <definedName name="Z_9AF5F403_9F1B_47A4_BBBB_D8E86C18A8B9_.wvu.PrintTitles" localSheetId="4" hidden="1">'3.3 паспорт описание'!$21:$21</definedName>
    <definedName name="Z_9AF5F403_9F1B_47A4_BBBB_D8E86C18A8B9_.wvu.PrintTitles" localSheetId="6" hidden="1">'4. паспортбюджет'!$21:$21</definedName>
    <definedName name="ZAK1" localSheetId="2">#REF!</definedName>
    <definedName name="ZAK1" localSheetId="8">#REF!</definedName>
    <definedName name="ZAK1" localSheetId="10">#REF!</definedName>
    <definedName name="ZAK1" localSheetId="11">#REF!</definedName>
    <definedName name="ZAK1">#REF!</definedName>
    <definedName name="ZAK2" localSheetId="2">#REF!</definedName>
    <definedName name="ZAK2" localSheetId="8">#REF!</definedName>
    <definedName name="ZAK2" localSheetId="10">#REF!</definedName>
    <definedName name="ZAK2" localSheetId="11">#REF!</definedName>
    <definedName name="ZAK2">#REF!</definedName>
    <definedName name="а" localSheetId="2">#REF!</definedName>
    <definedName name="а" localSheetId="8">#REF!</definedName>
    <definedName name="а" localSheetId="10">#REF!</definedName>
    <definedName name="а" localSheetId="11">#REF!</definedName>
    <definedName name="а">#REF!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2">#REF!</definedName>
    <definedName name="А2" localSheetId="8">#REF!</definedName>
    <definedName name="А2" localSheetId="10">#REF!</definedName>
    <definedName name="А2" localSheetId="11">#REF!</definedName>
    <definedName name="А2">#REF!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2">[6]топография!#REF!</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2">[9]Смета!#REF!</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2">#REF!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2">[10]Смета!#REF!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2">#REF!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2">#REF!</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2">#REF!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2">#REF!</definedName>
    <definedName name="е" localSheetId="8">#REF!</definedName>
    <definedName name="е" localSheetId="9">#REF!</definedName>
    <definedName name="е" localSheetId="10">#REF!</definedName>
    <definedName name="е" localSheetId="11">#REF!</definedName>
    <definedName name="е">#REF!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 localSheetId="2">#REF!</definedName>
    <definedName name="й" localSheetId="8">#REF!</definedName>
    <definedName name="й" localSheetId="10">#REF!</definedName>
    <definedName name="й" localSheetId="11">#REF!</definedName>
    <definedName name="й">#REF!</definedName>
    <definedName name="йцйц">NA()</definedName>
    <definedName name="кака" localSheetId="2">#REF!</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2">#REF!</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закупке'!$A$1:$AV$70</definedName>
    <definedName name="_xlnm.Print_Area" localSheetId="11">#REF!</definedName>
    <definedName name="_xlnm.Print_Area">#REF!</definedName>
    <definedName name="объем">#N/A</definedName>
    <definedName name="объем___0" localSheetId="2">#REF!</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2">#REF!</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2">#REF!</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2">#REF!</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2">#REF!</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2">#REF!</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2">#REF!</definedName>
    <definedName name="п" localSheetId="8">#REF!</definedName>
    <definedName name="п" localSheetId="10">#REF!</definedName>
    <definedName name="п" localSheetId="11">#REF!</definedName>
    <definedName name="п">#REF!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2">#REF!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2">#REF!</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2">#REF!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2">#REF!</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2">#REF!</definedName>
    <definedName name="у" localSheetId="8">#REF!</definedName>
    <definedName name="у" localSheetId="10">#REF!</definedName>
    <definedName name="у" localSheetId="11">#REF!</definedName>
    <definedName name="у">#REF!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2">#REF!</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2">#REF!</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2">#REF!</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2">#REF!</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2">#REF!</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2">#REF!</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2">#REF!</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2">#REF!</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customWorkbookViews>
    <customWorkbookView name="Липова Светлана Владимировна - Личное представление" guid="{9AF5F403-9F1B-47A4-BBBB-D8E86C18A8B9}" mergeInterval="0" personalView="1" xWindow="203" yWindow="66" windowWidth="1817" windowHeight="710" tabRatio="859" activeSheetId="4"/>
  </customWorkbookViews>
</workbook>
</file>

<file path=xl/calcChain.xml><?xml version="1.0" encoding="utf-8"?>
<calcChain xmlns="http://schemas.openxmlformats.org/spreadsheetml/2006/main">
  <c r="A12" i="24" l="1"/>
  <c r="A12" i="25"/>
  <c r="B26" i="25" l="1"/>
  <c r="A9" i="24" l="1"/>
  <c r="A8" i="22"/>
  <c r="A15" i="4"/>
  <c r="C49" i="1" l="1"/>
  <c r="C48" i="1"/>
  <c r="A11" i="2" l="1"/>
  <c r="A15" i="25" l="1"/>
  <c r="A5" i="25"/>
  <c r="A5" i="24"/>
  <c r="A4" i="22"/>
  <c r="A5" i="23"/>
  <c r="A14" i="22"/>
  <c r="A11" i="22"/>
  <c r="A15" i="23"/>
  <c r="A12" i="23"/>
  <c r="A15" i="16"/>
  <c r="A12" i="16"/>
  <c r="A15" i="7"/>
  <c r="A12" i="7"/>
  <c r="A14" i="6"/>
  <c r="A11" i="6"/>
  <c r="A15" i="5"/>
  <c r="A12" i="5"/>
  <c r="A12" i="4"/>
  <c r="A6" i="19"/>
  <c r="A15" i="24" l="1"/>
  <c r="B25" i="16"/>
  <c r="A16" i="19"/>
  <c r="A14" i="2"/>
  <c r="A13" i="19" l="1"/>
  <c r="B30" i="25" l="1"/>
  <c r="B21" i="25"/>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G51" i="23"/>
  <c r="G50" i="23"/>
  <c r="G47" i="23"/>
  <c r="G42" i="23"/>
  <c r="H40" i="23"/>
  <c r="G36" i="23"/>
  <c r="H36" i="23" s="1"/>
  <c r="A9" i="16" l="1"/>
  <c r="A9" i="7"/>
  <c r="A8" i="6"/>
  <c r="A9" i="5"/>
  <c r="A5" i="4"/>
  <c r="A8" i="2"/>
  <c r="A10" i="19" s="1"/>
  <c r="A5" i="16"/>
  <c r="A5" i="7"/>
  <c r="A4" i="6"/>
  <c r="A5" i="5"/>
  <c r="A4" i="2"/>
  <c r="A6" i="2"/>
  <c r="C91" i="16" l="1"/>
  <c r="B91" i="16"/>
  <c r="AA88" i="16"/>
  <c r="Z88" i="16"/>
  <c r="Y88" i="16"/>
  <c r="X88" i="16"/>
  <c r="W88" i="16"/>
  <c r="V88" i="16"/>
  <c r="U88" i="16"/>
  <c r="T88" i="16"/>
  <c r="S88" i="16"/>
  <c r="R88" i="16"/>
  <c r="Q88" i="16"/>
  <c r="P88" i="16"/>
  <c r="O88" i="16"/>
  <c r="N88" i="16"/>
  <c r="M88" i="16"/>
  <c r="L88" i="16"/>
  <c r="K88" i="16"/>
  <c r="J88" i="16"/>
  <c r="I88" i="16"/>
  <c r="H88" i="16"/>
  <c r="G88" i="16"/>
  <c r="F88" i="16"/>
  <c r="E88" i="16"/>
  <c r="D88" i="16"/>
  <c r="C88" i="16"/>
  <c r="B88" i="16"/>
  <c r="E83" i="16"/>
  <c r="B82" i="16"/>
  <c r="C80" i="16"/>
  <c r="B80" i="16"/>
  <c r="D79" i="16"/>
  <c r="AA75" i="16"/>
  <c r="AA83" i="16" s="1"/>
  <c r="Z75" i="16"/>
  <c r="Z83" i="16" s="1"/>
  <c r="Y75" i="16"/>
  <c r="Y83" i="16" s="1"/>
  <c r="X75" i="16"/>
  <c r="X83" i="16" s="1"/>
  <c r="W75" i="16"/>
  <c r="W83" i="16" s="1"/>
  <c r="V75" i="16"/>
  <c r="V83" i="16" s="1"/>
  <c r="U75" i="16"/>
  <c r="U83" i="16" s="1"/>
  <c r="T75" i="16"/>
  <c r="T83" i="16" s="1"/>
  <c r="S75" i="16"/>
  <c r="S83" i="16" s="1"/>
  <c r="R75" i="16"/>
  <c r="R83" i="16" s="1"/>
  <c r="Q75" i="16"/>
  <c r="Q83" i="16" s="1"/>
  <c r="P75" i="16"/>
  <c r="P83" i="16" s="1"/>
  <c r="O75" i="16"/>
  <c r="O83" i="16" s="1"/>
  <c r="N75" i="16"/>
  <c r="N83" i="16" s="1"/>
  <c r="M75" i="16"/>
  <c r="M83" i="16" s="1"/>
  <c r="L75" i="16"/>
  <c r="L83" i="16" s="1"/>
  <c r="K75" i="16"/>
  <c r="K83" i="16" s="1"/>
  <c r="J75" i="16"/>
  <c r="J83" i="16" s="1"/>
  <c r="I75" i="16"/>
  <c r="I83" i="16" s="1"/>
  <c r="H75" i="16"/>
  <c r="H83" i="16" s="1"/>
  <c r="G75" i="16"/>
  <c r="G83" i="16" s="1"/>
  <c r="F75" i="16"/>
  <c r="F83" i="16" s="1"/>
  <c r="E75" i="16"/>
  <c r="D75" i="16"/>
  <c r="D83" i="16" s="1"/>
  <c r="C75" i="16"/>
  <c r="C83" i="16" s="1"/>
  <c r="B75" i="16"/>
  <c r="B83" i="16" s="1"/>
  <c r="C73" i="16"/>
  <c r="C82" i="16" s="1"/>
  <c r="AA67" i="16"/>
  <c r="Z67" i="16"/>
  <c r="Y67" i="16"/>
  <c r="X67" i="16"/>
  <c r="W67" i="16"/>
  <c r="V67" i="16"/>
  <c r="U67" i="16"/>
  <c r="T67" i="16"/>
  <c r="S67" i="16"/>
  <c r="R67" i="16"/>
  <c r="Q67" i="16"/>
  <c r="P67" i="16"/>
  <c r="O67" i="16"/>
  <c r="N67" i="16"/>
  <c r="M67" i="16"/>
  <c r="L67" i="16"/>
  <c r="K67" i="16"/>
  <c r="J67" i="16"/>
  <c r="I67" i="16"/>
  <c r="H67" i="16"/>
  <c r="G67" i="16"/>
  <c r="F67" i="16"/>
  <c r="E67" i="16"/>
  <c r="D67" i="16"/>
  <c r="C67" i="16"/>
  <c r="B32" i="16" s="1"/>
  <c r="B67" i="16"/>
  <c r="A67" i="16"/>
  <c r="AA66" i="16"/>
  <c r="Z66" i="16"/>
  <c r="Y66" i="16"/>
  <c r="X66" i="16"/>
  <c r="W66" i="16"/>
  <c r="V66" i="16"/>
  <c r="U66" i="16"/>
  <c r="T66" i="16"/>
  <c r="S66" i="16"/>
  <c r="R66" i="16"/>
  <c r="Q66" i="16"/>
  <c r="P66" i="16"/>
  <c r="O66" i="16"/>
  <c r="N66" i="16"/>
  <c r="M66" i="16"/>
  <c r="L66" i="16"/>
  <c r="K66" i="16"/>
  <c r="J66" i="16"/>
  <c r="I66" i="16"/>
  <c r="H66" i="16"/>
  <c r="G66" i="16"/>
  <c r="F66" i="16"/>
  <c r="E66" i="16"/>
  <c r="D66" i="16"/>
  <c r="C66" i="16"/>
  <c r="B29" i="16" s="1"/>
  <c r="B66" i="16"/>
  <c r="I64" i="16"/>
  <c r="C63" i="16"/>
  <c r="B63" i="16"/>
  <c r="C57" i="16"/>
  <c r="B57" i="16"/>
  <c r="AA50" i="16"/>
  <c r="AA64" i="16" s="1"/>
  <c r="Z50" i="16"/>
  <c r="Z64" i="16" s="1"/>
  <c r="Y50" i="16"/>
  <c r="Y64" i="16" s="1"/>
  <c r="X50" i="16"/>
  <c r="X64" i="16" s="1"/>
  <c r="W50" i="16"/>
  <c r="W64" i="16" s="1"/>
  <c r="V50" i="16"/>
  <c r="V64" i="16" s="1"/>
  <c r="U50" i="16"/>
  <c r="U64" i="16" s="1"/>
  <c r="T50" i="16"/>
  <c r="T64" i="16" s="1"/>
  <c r="S50" i="16"/>
  <c r="S64" i="16" s="1"/>
  <c r="R50" i="16"/>
  <c r="R64" i="16" s="1"/>
  <c r="Q50" i="16"/>
  <c r="Q64" i="16" s="1"/>
  <c r="P50" i="16"/>
  <c r="P64" i="16" s="1"/>
  <c r="O50" i="16"/>
  <c r="O64" i="16" s="1"/>
  <c r="N50" i="16"/>
  <c r="N64" i="16" s="1"/>
  <c r="M50" i="16"/>
  <c r="M64" i="16" s="1"/>
  <c r="L50" i="16"/>
  <c r="L64" i="16" s="1"/>
  <c r="K50" i="16"/>
  <c r="K64" i="16" s="1"/>
  <c r="J50" i="16"/>
  <c r="J64" i="16" s="1"/>
  <c r="I50" i="16"/>
  <c r="H50" i="16"/>
  <c r="H64" i="16" s="1"/>
  <c r="G50" i="16"/>
  <c r="G64" i="16" s="1"/>
  <c r="F50" i="16"/>
  <c r="F64" i="16" s="1"/>
  <c r="E50" i="16"/>
  <c r="E64" i="16" s="1"/>
  <c r="D50" i="16"/>
  <c r="D64" i="16" s="1"/>
  <c r="C50" i="16"/>
  <c r="C64" i="16" s="1"/>
  <c r="B50" i="16"/>
  <c r="B64" i="16" s="1"/>
  <c r="B49" i="16"/>
  <c r="B69" i="16" s="1"/>
  <c r="D47" i="16"/>
  <c r="D80" i="16" s="1"/>
  <c r="B45" i="16"/>
  <c r="B46" i="16" s="1"/>
  <c r="P86" i="16" l="1"/>
  <c r="B65" i="16"/>
  <c r="D86" i="16"/>
  <c r="T86" i="16"/>
  <c r="C71" i="16"/>
  <c r="J86" i="16"/>
  <c r="Z86" i="16"/>
  <c r="X86" i="16"/>
  <c r="E86" i="16"/>
  <c r="L86" i="16"/>
  <c r="U86" i="16"/>
  <c r="D91" i="16"/>
  <c r="E79" i="16"/>
  <c r="E47" i="16"/>
  <c r="C49" i="16"/>
  <c r="F86" i="16"/>
  <c r="M86" i="16"/>
  <c r="V86" i="16"/>
  <c r="H86" i="16"/>
  <c r="B86" i="16"/>
  <c r="B72" i="16"/>
  <c r="B74" i="16" s="1"/>
  <c r="N86" i="16"/>
  <c r="R86" i="16"/>
  <c r="D57" i="16"/>
  <c r="D63" i="16"/>
  <c r="C86" i="16"/>
  <c r="G86" i="16"/>
  <c r="K86" i="16"/>
  <c r="O86" i="16"/>
  <c r="S86" i="16"/>
  <c r="AA86" i="16"/>
  <c r="Q86" i="16"/>
  <c r="W86" i="16"/>
  <c r="I86" i="16"/>
  <c r="Y86" i="16"/>
  <c r="D73" i="16"/>
  <c r="E73" i="16" s="1"/>
  <c r="E82" i="16" s="1"/>
  <c r="B87" i="16"/>
  <c r="B85" i="16" s="1"/>
  <c r="E91" i="16" l="1"/>
  <c r="F79" i="16"/>
  <c r="D82" i="16"/>
  <c r="F73" i="16"/>
  <c r="F71" i="16" s="1"/>
  <c r="E71" i="16"/>
  <c r="D71" i="16"/>
  <c r="C69" i="16"/>
  <c r="D49" i="16"/>
  <c r="C70" i="16"/>
  <c r="B81" i="16"/>
  <c r="B76" i="16"/>
  <c r="E80" i="16"/>
  <c r="E63" i="16"/>
  <c r="F47" i="16"/>
  <c r="E57" i="16"/>
  <c r="G47" i="16" l="1"/>
  <c r="F57" i="16"/>
  <c r="F80" i="16"/>
  <c r="F63" i="16"/>
  <c r="D69" i="16"/>
  <c r="E49" i="16"/>
  <c r="D70" i="16"/>
  <c r="G79" i="16"/>
  <c r="F91" i="16"/>
  <c r="C65" i="16"/>
  <c r="C72" i="16" s="1"/>
  <c r="C74" i="16" s="1"/>
  <c r="C85" i="16"/>
  <c r="F82" i="16"/>
  <c r="B77" i="16"/>
  <c r="G73" i="16"/>
  <c r="D65" i="16" l="1"/>
  <c r="D72" i="16" s="1"/>
  <c r="D74" i="16" s="1"/>
  <c r="B84" i="16"/>
  <c r="B89" i="16" s="1"/>
  <c r="D81" i="16"/>
  <c r="D76" i="16"/>
  <c r="B78" i="16"/>
  <c r="D85" i="16"/>
  <c r="C81" i="16"/>
  <c r="C76" i="16"/>
  <c r="G91" i="16"/>
  <c r="H79" i="16"/>
  <c r="G57" i="16"/>
  <c r="G80" i="16"/>
  <c r="G63" i="16"/>
  <c r="H47" i="16"/>
  <c r="G82" i="16"/>
  <c r="G71" i="16"/>
  <c r="H73" i="16"/>
  <c r="E70" i="16"/>
  <c r="E69" i="16"/>
  <c r="F49" i="16"/>
  <c r="H82" i="16" l="1"/>
  <c r="H80" i="16"/>
  <c r="H63" i="16"/>
  <c r="H57" i="16"/>
  <c r="I47" i="16"/>
  <c r="H91" i="16"/>
  <c r="I79" i="16"/>
  <c r="C77" i="16"/>
  <c r="F69" i="16"/>
  <c r="G49" i="16"/>
  <c r="F70" i="16"/>
  <c r="D77" i="16"/>
  <c r="D78" i="16" s="1"/>
  <c r="E65" i="16"/>
  <c r="E72" i="16" s="1"/>
  <c r="E74" i="16" s="1"/>
  <c r="H71" i="16"/>
  <c r="I73" i="16"/>
  <c r="J73" i="16" s="1"/>
  <c r="J82" i="16" s="1"/>
  <c r="E85" i="16"/>
  <c r="B92" i="16"/>
  <c r="B94" i="16"/>
  <c r="B90" i="16"/>
  <c r="B95" i="16" s="1"/>
  <c r="B93" i="16" l="1"/>
  <c r="B96" i="16" s="1"/>
  <c r="E76" i="16"/>
  <c r="E81" i="16"/>
  <c r="H49" i="16"/>
  <c r="G70" i="16"/>
  <c r="G69" i="16"/>
  <c r="I91" i="16"/>
  <c r="J79" i="16"/>
  <c r="K73" i="16"/>
  <c r="K71" i="16" s="1"/>
  <c r="F65" i="16"/>
  <c r="F72" i="16" s="1"/>
  <c r="F74" i="16" s="1"/>
  <c r="F85" i="16"/>
  <c r="I82" i="16"/>
  <c r="I71" i="16"/>
  <c r="C84" i="16"/>
  <c r="C89" i="16" s="1"/>
  <c r="I80" i="16"/>
  <c r="I63" i="16"/>
  <c r="J47" i="16"/>
  <c r="I57" i="16"/>
  <c r="J71" i="16"/>
  <c r="C78" i="16"/>
  <c r="L73" i="16" l="1"/>
  <c r="D84" i="16"/>
  <c r="D89" i="16" s="1"/>
  <c r="D92" i="16" s="1"/>
  <c r="L82" i="16"/>
  <c r="M73" i="16"/>
  <c r="F81" i="16"/>
  <c r="F76" i="16"/>
  <c r="K79" i="16"/>
  <c r="J91" i="16"/>
  <c r="H69" i="16"/>
  <c r="I49" i="16"/>
  <c r="H70" i="16"/>
  <c r="K47" i="16"/>
  <c r="J57" i="16"/>
  <c r="J80" i="16"/>
  <c r="J63" i="16"/>
  <c r="C92" i="16"/>
  <c r="C90" i="16"/>
  <c r="C95" i="16" s="1"/>
  <c r="C94" i="16"/>
  <c r="K82" i="16"/>
  <c r="L71" i="16"/>
  <c r="G65" i="16"/>
  <c r="G72" i="16" s="1"/>
  <c r="G74" i="16" s="1"/>
  <c r="G85" i="16"/>
  <c r="E77" i="16"/>
  <c r="E78" i="16" s="1"/>
  <c r="D90" i="16" l="1"/>
  <c r="D95" i="16" s="1"/>
  <c r="D94" i="16"/>
  <c r="G81" i="16"/>
  <c r="G76" i="16"/>
  <c r="H65" i="16"/>
  <c r="H72" i="16" s="1"/>
  <c r="H74" i="16" s="1"/>
  <c r="H85" i="16"/>
  <c r="E84" i="16"/>
  <c r="E89" i="16" s="1"/>
  <c r="K91" i="16"/>
  <c r="L79" i="16"/>
  <c r="M82" i="16"/>
  <c r="M71" i="16"/>
  <c r="N73" i="16"/>
  <c r="C93" i="16"/>
  <c r="C96" i="16" s="1"/>
  <c r="D93" i="16"/>
  <c r="K57" i="16"/>
  <c r="K80" i="16"/>
  <c r="K63" i="16"/>
  <c r="L47" i="16"/>
  <c r="I70" i="16"/>
  <c r="I69" i="16"/>
  <c r="J49" i="16"/>
  <c r="F77" i="16"/>
  <c r="D96" i="16" l="1"/>
  <c r="L80" i="16"/>
  <c r="L63" i="16"/>
  <c r="L57" i="16"/>
  <c r="M47" i="16"/>
  <c r="N82" i="16"/>
  <c r="N71" i="16"/>
  <c r="J69" i="16"/>
  <c r="K49" i="16"/>
  <c r="J70" i="16"/>
  <c r="L91" i="16"/>
  <c r="M79" i="16"/>
  <c r="F84" i="16"/>
  <c r="F89" i="16" s="1"/>
  <c r="F92" i="16" s="1"/>
  <c r="H81" i="16"/>
  <c r="H76" i="16"/>
  <c r="I65" i="16"/>
  <c r="I72" i="16" s="1"/>
  <c r="I74" i="16" s="1"/>
  <c r="I85" i="16"/>
  <c r="G77" i="16"/>
  <c r="E92" i="16"/>
  <c r="E90" i="16"/>
  <c r="E95" i="16" s="1"/>
  <c r="E94" i="16"/>
  <c r="F78" i="16"/>
  <c r="O73" i="16"/>
  <c r="F94" i="16" l="1"/>
  <c r="J85" i="16"/>
  <c r="G78" i="16"/>
  <c r="K70" i="16"/>
  <c r="K69" i="16"/>
  <c r="L49" i="16"/>
  <c r="O82" i="16"/>
  <c r="P73" i="16"/>
  <c r="O71" i="16"/>
  <c r="F90" i="16"/>
  <c r="F95" i="16" s="1"/>
  <c r="I81" i="16"/>
  <c r="I76" i="16"/>
  <c r="M91" i="16"/>
  <c r="N79" i="16"/>
  <c r="J65" i="16"/>
  <c r="J72" i="16" s="1"/>
  <c r="J74" i="16" s="1"/>
  <c r="M80" i="16"/>
  <c r="M63" i="16"/>
  <c r="M57" i="16"/>
  <c r="N47" i="16"/>
  <c r="F93" i="16"/>
  <c r="E93" i="16"/>
  <c r="E96" i="16" s="1"/>
  <c r="G84" i="16"/>
  <c r="G89" i="16" s="1"/>
  <c r="G90" i="16" s="1"/>
  <c r="G95" i="16" s="1"/>
  <c r="H77" i="16"/>
  <c r="H78" i="16" s="1"/>
  <c r="K85" i="16" l="1"/>
  <c r="O79" i="16"/>
  <c r="N91" i="16"/>
  <c r="P82" i="16"/>
  <c r="Q73" i="16"/>
  <c r="P71" i="16"/>
  <c r="L70" i="16"/>
  <c r="L69" i="16"/>
  <c r="M49" i="16"/>
  <c r="K65" i="16"/>
  <c r="K72" i="16" s="1"/>
  <c r="K74" i="16" s="1"/>
  <c r="J76" i="16"/>
  <c r="J81" i="16"/>
  <c r="I77" i="16"/>
  <c r="I78" i="16" s="1"/>
  <c r="G92" i="16"/>
  <c r="G94" i="16"/>
  <c r="F96" i="16"/>
  <c r="H84" i="16"/>
  <c r="H89" i="16" s="1"/>
  <c r="N80" i="16"/>
  <c r="N63" i="16"/>
  <c r="O47" i="16"/>
  <c r="N57" i="16"/>
  <c r="L85" i="16" l="1"/>
  <c r="O57" i="16"/>
  <c r="O63" i="16"/>
  <c r="P47" i="16"/>
  <c r="O80" i="16"/>
  <c r="G93" i="16"/>
  <c r="G96" i="16" s="1"/>
  <c r="J77" i="16"/>
  <c r="P79" i="16"/>
  <c r="O91" i="16"/>
  <c r="H90" i="16"/>
  <c r="H95" i="16" s="1"/>
  <c r="K81" i="16"/>
  <c r="K76" i="16"/>
  <c r="M70" i="16"/>
  <c r="M85" i="16" s="1"/>
  <c r="M69" i="16"/>
  <c r="N49" i="16"/>
  <c r="Q82" i="16"/>
  <c r="Q71" i="16"/>
  <c r="R73" i="16"/>
  <c r="L65" i="16"/>
  <c r="L72" i="16" s="1"/>
  <c r="L74" i="16" s="1"/>
  <c r="H92" i="16"/>
  <c r="H93" i="16" s="1"/>
  <c r="I84" i="16"/>
  <c r="I89" i="16" s="1"/>
  <c r="I92" i="16" s="1"/>
  <c r="H94" i="16"/>
  <c r="H96" i="16" l="1"/>
  <c r="I90" i="16"/>
  <c r="I95" i="16" s="1"/>
  <c r="Q79" i="16"/>
  <c r="P91" i="16"/>
  <c r="P80" i="16"/>
  <c r="P63" i="16"/>
  <c r="P57" i="16"/>
  <c r="Q47" i="16"/>
  <c r="K77" i="16"/>
  <c r="J84" i="16"/>
  <c r="J89" i="16" s="1"/>
  <c r="N69" i="16"/>
  <c r="O49" i="16"/>
  <c r="N70" i="16"/>
  <c r="N85" i="16" s="1"/>
  <c r="J78" i="16"/>
  <c r="I93" i="16"/>
  <c r="I96" i="16" s="1"/>
  <c r="I94" i="16"/>
  <c r="L81" i="16"/>
  <c r="L76" i="16"/>
  <c r="R82" i="16"/>
  <c r="R71" i="16"/>
  <c r="S73" i="16"/>
  <c r="M65" i="16"/>
  <c r="M72" i="16" s="1"/>
  <c r="M74" i="16" s="1"/>
  <c r="O69" i="16" l="1"/>
  <c r="O65" i="16" s="1"/>
  <c r="O72" i="16" s="1"/>
  <c r="O74" i="16" s="1"/>
  <c r="P49" i="16"/>
  <c r="O70" i="16"/>
  <c r="K84" i="16"/>
  <c r="K89" i="16" s="1"/>
  <c r="N65" i="16"/>
  <c r="N72" i="16" s="1"/>
  <c r="N74" i="16" s="1"/>
  <c r="K78" i="16"/>
  <c r="S82" i="16"/>
  <c r="T73" i="16"/>
  <c r="S71" i="16"/>
  <c r="J92" i="16"/>
  <c r="J93" i="16" s="1"/>
  <c r="J96" i="16" s="1"/>
  <c r="J90" i="16"/>
  <c r="J95" i="16" s="1"/>
  <c r="J94" i="16"/>
  <c r="Q91" i="16"/>
  <c r="R79" i="16"/>
  <c r="M81" i="16"/>
  <c r="M76" i="16"/>
  <c r="L77" i="16"/>
  <c r="L78" i="16" s="1"/>
  <c r="Q80" i="16"/>
  <c r="Q63" i="16"/>
  <c r="Q57" i="16"/>
  <c r="R47" i="16"/>
  <c r="M77" i="16" l="1"/>
  <c r="M78" i="16" s="1"/>
  <c r="T82" i="16"/>
  <c r="U73" i="16"/>
  <c r="T71" i="16"/>
  <c r="K92" i="16"/>
  <c r="K93" i="16" s="1"/>
  <c r="K96" i="16" s="1"/>
  <c r="K94" i="16"/>
  <c r="K90" i="16"/>
  <c r="K95" i="16" s="1"/>
  <c r="R57" i="16"/>
  <c r="S47" i="16"/>
  <c r="R80" i="16"/>
  <c r="R63" i="16"/>
  <c r="R91" i="16"/>
  <c r="S79" i="16"/>
  <c r="O85" i="16"/>
  <c r="L84" i="16"/>
  <c r="L89" i="16" s="1"/>
  <c r="P70" i="16"/>
  <c r="P69" i="16"/>
  <c r="Q49" i="16"/>
  <c r="N81" i="16"/>
  <c r="N76" i="16"/>
  <c r="O81" i="16"/>
  <c r="O76" i="16"/>
  <c r="P65" i="16" l="1"/>
  <c r="P72" i="16" s="1"/>
  <c r="P74" i="16" s="1"/>
  <c r="P81" i="16" s="1"/>
  <c r="S91" i="16"/>
  <c r="T79" i="16"/>
  <c r="S57" i="16"/>
  <c r="S80" i="16"/>
  <c r="S63" i="16"/>
  <c r="T47" i="16"/>
  <c r="N77" i="16"/>
  <c r="P85" i="16"/>
  <c r="O77" i="16"/>
  <c r="O78" i="16" s="1"/>
  <c r="Q70" i="16"/>
  <c r="R49" i="16"/>
  <c r="Q69" i="16"/>
  <c r="Q65" i="16" s="1"/>
  <c r="Q72" i="16" s="1"/>
  <c r="Q74" i="16" s="1"/>
  <c r="L92" i="16"/>
  <c r="L93" i="16" s="1"/>
  <c r="L96" i="16" s="1"/>
  <c r="L94" i="16"/>
  <c r="L90" i="16"/>
  <c r="L95" i="16" s="1"/>
  <c r="U82" i="16"/>
  <c r="U71" i="16"/>
  <c r="V73" i="16"/>
  <c r="M84" i="16"/>
  <c r="M89" i="16" s="1"/>
  <c r="P76" i="16" l="1"/>
  <c r="R69" i="16"/>
  <c r="R65" i="16" s="1"/>
  <c r="R72" i="16" s="1"/>
  <c r="R74" i="16" s="1"/>
  <c r="S49" i="16"/>
  <c r="R70" i="16"/>
  <c r="Q85" i="16"/>
  <c r="N84" i="16"/>
  <c r="N89" i="16" s="1"/>
  <c r="P77" i="16"/>
  <c r="N78" i="16"/>
  <c r="V82" i="16"/>
  <c r="W73" i="16"/>
  <c r="V71" i="16"/>
  <c r="M92" i="16"/>
  <c r="M93" i="16" s="1"/>
  <c r="M94" i="16"/>
  <c r="M90" i="16"/>
  <c r="M95" i="16" s="1"/>
  <c r="Q81" i="16"/>
  <c r="Q76" i="16"/>
  <c r="T80" i="16"/>
  <c r="U47" i="16"/>
  <c r="T63" i="16"/>
  <c r="T57" i="16"/>
  <c r="T91" i="16"/>
  <c r="U79" i="16"/>
  <c r="O84" i="16" l="1"/>
  <c r="O89" i="16" s="1"/>
  <c r="O90" i="16" s="1"/>
  <c r="R85" i="16"/>
  <c r="Q77" i="16"/>
  <c r="F30" i="16"/>
  <c r="F31" i="16" s="1"/>
  <c r="M96" i="16"/>
  <c r="P78" i="16"/>
  <c r="S69" i="16"/>
  <c r="T49" i="16"/>
  <c r="S70" i="16"/>
  <c r="U91" i="16"/>
  <c r="V79" i="16"/>
  <c r="U80" i="16"/>
  <c r="U63" i="16"/>
  <c r="V47" i="16"/>
  <c r="U57" i="16"/>
  <c r="W82" i="16"/>
  <c r="X73" i="16"/>
  <c r="W71" i="16"/>
  <c r="N92" i="16"/>
  <c r="N93" i="16" s="1"/>
  <c r="N96" i="16" s="1"/>
  <c r="N94" i="16"/>
  <c r="N90" i="16"/>
  <c r="N95" i="16" s="1"/>
  <c r="R81" i="16"/>
  <c r="R76" i="16"/>
  <c r="S65" i="16" l="1"/>
  <c r="S72" i="16" s="1"/>
  <c r="S74" i="16" s="1"/>
  <c r="S76" i="16" s="1"/>
  <c r="O94" i="16"/>
  <c r="O92" i="16"/>
  <c r="P84" i="16"/>
  <c r="P89" i="16" s="1"/>
  <c r="P92" i="16" s="1"/>
  <c r="Q78" i="16"/>
  <c r="R77" i="16"/>
  <c r="O93" i="16"/>
  <c r="O96" i="16" s="1"/>
  <c r="W79" i="16"/>
  <c r="V91" i="16"/>
  <c r="S81" i="16"/>
  <c r="W47" i="16"/>
  <c r="V57" i="16"/>
  <c r="V80" i="16"/>
  <c r="V63" i="16"/>
  <c r="X82" i="16"/>
  <c r="X71" i="16"/>
  <c r="Y73" i="16"/>
  <c r="S85" i="16"/>
  <c r="O95" i="16"/>
  <c r="T69" i="16"/>
  <c r="U49" i="16"/>
  <c r="T70" i="16"/>
  <c r="P93" i="16" l="1"/>
  <c r="P96" i="16" s="1"/>
  <c r="T85" i="16"/>
  <c r="P90" i="16"/>
  <c r="P95" i="16" s="1"/>
  <c r="Q84" i="16"/>
  <c r="Q89" i="16" s="1"/>
  <c r="P94" i="16"/>
  <c r="U70" i="16"/>
  <c r="U69" i="16"/>
  <c r="V49" i="16"/>
  <c r="Y82" i="16"/>
  <c r="Z73" i="16"/>
  <c r="Y71" i="16"/>
  <c r="W57" i="16"/>
  <c r="W80" i="16"/>
  <c r="W63" i="16"/>
  <c r="X47" i="16"/>
  <c r="W91" i="16"/>
  <c r="X79" i="16"/>
  <c r="S77" i="16"/>
  <c r="T65" i="16"/>
  <c r="T72" i="16" s="1"/>
  <c r="T74" i="16" s="1"/>
  <c r="R78" i="16"/>
  <c r="U85" i="16" l="1"/>
  <c r="R84" i="16"/>
  <c r="R89" i="16" s="1"/>
  <c r="Q92" i="16"/>
  <c r="Q93" i="16" s="1"/>
  <c r="Q96" i="16" s="1"/>
  <c r="Q94" i="16"/>
  <c r="Q90" i="16"/>
  <c r="Q95" i="16" s="1"/>
  <c r="S84" i="16"/>
  <c r="S89" i="16" s="1"/>
  <c r="S92" i="16" s="1"/>
  <c r="S78" i="16"/>
  <c r="X80" i="16"/>
  <c r="X63" i="16"/>
  <c r="X57" i="16"/>
  <c r="Y47" i="16"/>
  <c r="V69" i="16"/>
  <c r="W49" i="16"/>
  <c r="V70" i="16"/>
  <c r="T81" i="16"/>
  <c r="T76" i="16"/>
  <c r="X91" i="16"/>
  <c r="Y79" i="16"/>
  <c r="Z82" i="16"/>
  <c r="Z71" i="16"/>
  <c r="AA73" i="16"/>
  <c r="U65" i="16"/>
  <c r="U72" i="16" s="1"/>
  <c r="U74" i="16" s="1"/>
  <c r="V85" i="16" l="1"/>
  <c r="R92" i="16"/>
  <c r="R93" i="16" s="1"/>
  <c r="R96" i="16" s="1"/>
  <c r="R90" i="16"/>
  <c r="R95" i="16" s="1"/>
  <c r="R94" i="16"/>
  <c r="S94" i="16"/>
  <c r="S90" i="16"/>
  <c r="AA82" i="16"/>
  <c r="AA71" i="16"/>
  <c r="W70" i="16"/>
  <c r="W69" i="16"/>
  <c r="X49" i="16"/>
  <c r="Y80" i="16"/>
  <c r="Y63" i="16"/>
  <c r="Z47" i="16"/>
  <c r="Y57" i="16"/>
  <c r="U81" i="16"/>
  <c r="U76" i="16"/>
  <c r="Y91" i="16"/>
  <c r="Z79" i="16"/>
  <c r="T77" i="16"/>
  <c r="T84" i="16" s="1"/>
  <c r="T89" i="16" s="1"/>
  <c r="V65" i="16"/>
  <c r="V72" i="16" s="1"/>
  <c r="V74" i="16" s="1"/>
  <c r="W65" i="16" l="1"/>
  <c r="W72" i="16" s="1"/>
  <c r="W74" i="16" s="1"/>
  <c r="W81" i="16" s="1"/>
  <c r="S93" i="16"/>
  <c r="S96" i="16" s="1"/>
  <c r="S95" i="16"/>
  <c r="T78" i="16"/>
  <c r="T92" i="16"/>
  <c r="T93" i="16" s="1"/>
  <c r="T90" i="16"/>
  <c r="T95" i="16" s="1"/>
  <c r="T94" i="16"/>
  <c r="W85" i="16"/>
  <c r="U77" i="16"/>
  <c r="U84" i="16" s="1"/>
  <c r="U89" i="16" s="1"/>
  <c r="AA79" i="16"/>
  <c r="AA91" i="16" s="1"/>
  <c r="Z91" i="16"/>
  <c r="V81" i="16"/>
  <c r="V76" i="16"/>
  <c r="AA47" i="16"/>
  <c r="Z80" i="16"/>
  <c r="Z57" i="16"/>
  <c r="Z63" i="16"/>
  <c r="X69" i="16"/>
  <c r="Y49" i="16"/>
  <c r="X70" i="16"/>
  <c r="T96" i="16" l="1"/>
  <c r="W76" i="16"/>
  <c r="X85" i="16"/>
  <c r="U78" i="16"/>
  <c r="X65" i="16"/>
  <c r="X72" i="16" s="1"/>
  <c r="X74" i="16" s="1"/>
  <c r="AA57" i="16"/>
  <c r="AA80" i="16"/>
  <c r="AA63" i="16"/>
  <c r="U92" i="16"/>
  <c r="U93" i="16" s="1"/>
  <c r="U96" i="16" s="1"/>
  <c r="U90" i="16"/>
  <c r="U95" i="16" s="1"/>
  <c r="U94" i="16"/>
  <c r="Y70" i="16"/>
  <c r="Y69" i="16"/>
  <c r="Z49" i="16"/>
  <c r="V77" i="16"/>
  <c r="V84" i="16" s="1"/>
  <c r="V89" i="16" s="1"/>
  <c r="W77" i="16"/>
  <c r="Y85" i="16" l="1"/>
  <c r="V92" i="16"/>
  <c r="V93" i="16" s="1"/>
  <c r="V96" i="16" s="1"/>
  <c r="V94" i="16"/>
  <c r="V90" i="16"/>
  <c r="V95" i="16" s="1"/>
  <c r="V78" i="16"/>
  <c r="W84" i="16"/>
  <c r="W89" i="16" s="1"/>
  <c r="Z69" i="16"/>
  <c r="AA49" i="16"/>
  <c r="Z70" i="16"/>
  <c r="W78" i="16"/>
  <c r="Y65" i="16"/>
  <c r="Y72" i="16" s="1"/>
  <c r="Y74" i="16" s="1"/>
  <c r="X81" i="16"/>
  <c r="X76" i="16"/>
  <c r="Z65" i="16" l="1"/>
  <c r="Z72" i="16" s="1"/>
  <c r="Z74" i="16" s="1"/>
  <c r="Z81" i="16" s="1"/>
  <c r="Y76" i="16"/>
  <c r="Y81" i="16"/>
  <c r="X77" i="16"/>
  <c r="X84" i="16" s="1"/>
  <c r="X89" i="16" s="1"/>
  <c r="Z85" i="16"/>
  <c r="AA70" i="16"/>
  <c r="AA69" i="16"/>
  <c r="W92" i="16"/>
  <c r="W93" i="16" s="1"/>
  <c r="W96" i="16" s="1"/>
  <c r="W90" i="16"/>
  <c r="W95" i="16" s="1"/>
  <c r="W94" i="16"/>
  <c r="AA65" i="16" l="1"/>
  <c r="AA72" i="16" s="1"/>
  <c r="AA74" i="16" s="1"/>
  <c r="AA76" i="16" s="1"/>
  <c r="Z76" i="16"/>
  <c r="X78" i="16"/>
  <c r="AA81" i="16"/>
  <c r="X92" i="16"/>
  <c r="X93" i="16" s="1"/>
  <c r="X96" i="16" s="1"/>
  <c r="X90" i="16"/>
  <c r="X95" i="16" s="1"/>
  <c r="X94" i="16"/>
  <c r="Z77" i="16"/>
  <c r="AA85" i="16"/>
  <c r="Y77" i="16"/>
  <c r="Y84" i="16" s="1"/>
  <c r="Y89" i="16" s="1"/>
  <c r="Z84" i="16" l="1"/>
  <c r="Z89" i="16" s="1"/>
  <c r="Z92" i="16" s="1"/>
  <c r="Y78" i="16"/>
  <c r="Y92" i="16"/>
  <c r="Y93" i="16" s="1"/>
  <c r="Y96" i="16" s="1"/>
  <c r="Y90" i="16"/>
  <c r="Y95" i="16" s="1"/>
  <c r="Y94" i="16"/>
  <c r="Z78" i="16"/>
  <c r="AA77" i="16"/>
  <c r="Z93" i="16" l="1"/>
  <c r="AA84" i="16"/>
  <c r="AA89" i="16" s="1"/>
  <c r="Z94" i="16"/>
  <c r="Z90" i="16"/>
  <c r="Z95" i="16" s="1"/>
  <c r="F28" i="16" s="1"/>
  <c r="Z96" i="16"/>
  <c r="F29" i="16" s="1"/>
  <c r="AA92" i="16"/>
  <c r="AA93" i="16" s="1"/>
  <c r="AA94" i="16"/>
  <c r="AA90" i="16"/>
  <c r="AA95" i="16" s="1"/>
  <c r="AA78" i="16"/>
  <c r="AA96" i="16" l="1"/>
  <c r="C27" i="5"/>
  <c r="C24" i="5"/>
</calcChain>
</file>

<file path=xl/sharedStrings.xml><?xml version="1.0" encoding="utf-8"?>
<sst xmlns="http://schemas.openxmlformats.org/spreadsheetml/2006/main" count="2459" uniqueCount="878">
  <si>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</si>
  <si>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</si>
  <si>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</si>
  <si>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</si>
  <si>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</si>
  <si>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</si>
  <si>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</si>
  <si>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</si>
  <si>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</si>
  <si>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</si>
  <si>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</si>
  <si>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</si>
  <si>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</si>
  <si>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</si>
  <si>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</si>
  <si>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</si>
  <si>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</si>
  <si>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</si>
  <si>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</si>
  <si>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</si>
  <si>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</si>
  <si>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</si>
  <si>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</si>
  <si>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</si>
  <si>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</si>
  <si>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</si>
  <si>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</si>
  <si>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</si>
  <si>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</si>
  <si>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</si>
  <si>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</si>
  <si>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</si>
  <si>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</si>
  <si>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</si>
  <si>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</si>
  <si>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</si>
  <si>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</si>
  <si>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</si>
  <si>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</si>
  <si>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</si>
  <si>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</si>
  <si>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</si>
  <si>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</si>
  <si>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</si>
  <si>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</si>
  <si>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</si>
  <si>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</si>
  <si>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</si>
  <si>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</si>
  <si>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</si>
  <si>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</si>
  <si>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</si>
  <si>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</si>
  <si>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</si>
  <si>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</si>
  <si>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</si>
  <si>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</si>
  <si>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</si>
  <si>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</si>
  <si>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</si>
  <si>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</si>
  <si>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</si>
  <si>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</si>
  <si>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</si>
  <si>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</si>
  <si>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</si>
  <si>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</si>
  <si>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</si>
  <si>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</si>
  <si>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</si>
  <si>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</si>
  <si>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</si>
  <si>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</si>
  <si>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</si>
  <si>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</si>
  <si>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</si>
  <si>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</si>
  <si>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</si>
  <si>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</si>
  <si>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</si>
  <si>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</si>
  <si>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</si>
  <si>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</si>
  <si>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</si>
  <si>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</si>
  <si>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</si>
  <si>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</si>
  <si>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</si>
  <si>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</si>
  <si>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</si>
  <si>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</si>
  <si>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</si>
  <si>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</si>
  <si>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</si>
  <si>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</si>
  <si>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</si>
  <si>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</si>
  <si>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</si>
  <si>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</si>
  <si>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</si>
  <si>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</si>
  <si>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</si>
  <si>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</si>
  <si>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</si>
  <si>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</si>
  <si>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</si>
  <si>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</si>
  <si>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</si>
  <si>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</si>
  <si>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</si>
  <si>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</si>
  <si>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</si>
  <si>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</si>
  <si>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</si>
  <si>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</si>
  <si>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</si>
  <si>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</si>
  <si>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</si>
  <si>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</si>
  <si>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</si>
  <si>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</si>
  <si>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</si>
  <si>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</si>
  <si>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</si>
  <si>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</si>
  <si>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</si>
  <si>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</si>
  <si>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</si>
  <si>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</si>
  <si>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</si>
  <si>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</si>
  <si>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</si>
  <si>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</si>
  <si>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</si>
  <si>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</si>
  <si>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</si>
  <si>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</si>
  <si>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</si>
  <si>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</si>
  <si>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</si>
  <si>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</si>
  <si>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</si>
  <si>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</si>
  <si>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</si>
  <si>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</si>
  <si>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</si>
  <si>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</si>
  <si>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</si>
  <si>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</si>
  <si>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</si>
  <si>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</si>
  <si>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</si>
  <si>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</si>
  <si>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</si>
  <si>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</si>
  <si>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</si>
  <si>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</si>
  <si>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</si>
  <si>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</si>
  <si>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</si>
  <si>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</si>
  <si>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</si>
  <si>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</si>
  <si>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</si>
  <si>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</si>
  <si>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</si>
  <si>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</si>
  <si>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</si>
  <si>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</si>
  <si>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</si>
  <si>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</si>
  <si>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</si>
  <si>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</si>
  <si>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</si>
  <si>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</si>
  <si>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</si>
  <si>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</si>
  <si>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</si>
  <si>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</si>
  <si>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</si>
  <si>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</si>
  <si>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</si>
  <si>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</si>
  <si>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</si>
  <si>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</si>
  <si>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</si>
  <si>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</si>
  <si>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</si>
  <si>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</si>
  <si>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</si>
  <si>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</si>
  <si>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</si>
  <si>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</si>
  <si>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</si>
  <si>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</si>
  <si>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</si>
  <si>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</si>
  <si>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</si>
  <si>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</si>
  <si>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</si>
  <si>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</si>
  <si>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</si>
  <si>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</si>
  <si>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</si>
  <si>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</si>
  <si>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</si>
  <si>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</si>
  <si>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</si>
  <si>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</si>
  <si>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</si>
  <si>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</si>
  <si>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</si>
  <si>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</si>
  <si>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</si>
  <si>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</si>
  <si>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</si>
  <si>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</si>
  <si>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</si>
  <si>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</si>
  <si>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</si>
  <si>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</si>
  <si>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</si>
  <si>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</si>
  <si>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</si>
  <si>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</si>
  <si>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</si>
  <si>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</si>
  <si>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</si>
  <si>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</si>
  <si>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</si>
  <si>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</si>
  <si>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</si>
  <si>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</si>
  <si>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</si>
  <si>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</si>
  <si>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</si>
  <si>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</si>
  <si>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</si>
  <si>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</si>
  <si>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</si>
  <si>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</si>
  <si>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</si>
  <si>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</si>
  <si>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</si>
  <si>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</si>
  <si>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</si>
  <si>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</si>
  <si>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</si>
  <si>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</si>
  <si>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</si>
  <si>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</si>
  <si>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</si>
  <si>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</si>
  <si>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</si>
  <si>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</si>
  <si>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</si>
  <si>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</si>
  <si>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</si>
  <si>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</si>
  <si>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</si>
  <si>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</si>
  <si>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</si>
  <si>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</si>
  <si>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</si>
  <si>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</si>
  <si>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</si>
  <si>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</si>
  <si>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</si>
  <si>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</si>
  <si>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</si>
  <si>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</si>
  <si>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</si>
  <si>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</si>
  <si>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</si>
  <si>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</si>
  <si>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</si>
  <si>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</si>
  <si>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</si>
  <si>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</si>
  <si>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</si>
  <si>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</si>
  <si>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</si>
  <si>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</si>
  <si>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</si>
  <si>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</si>
  <si>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</si>
  <si>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</si>
  <si>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</si>
  <si>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</si>
  <si>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</si>
  <si>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</si>
  <si>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</si>
  <si>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</si>
  <si>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</si>
  <si>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</si>
  <si>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</si>
  <si>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</si>
  <si>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</si>
  <si>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</si>
  <si>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</si>
  <si>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</si>
  <si>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</si>
  <si>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</si>
  <si>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</si>
  <si>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</si>
  <si>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</si>
  <si>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</si>
  <si>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</si>
  <si>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</si>
  <si>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</si>
  <si>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</si>
  <si>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</si>
  <si>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</si>
  <si>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</si>
  <si>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</si>
  <si>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</si>
  <si>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</si>
  <si>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</si>
  <si>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</si>
  <si>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</si>
  <si>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</si>
  <si>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</si>
  <si>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</si>
  <si>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</si>
  <si>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</si>
  <si>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</si>
  <si>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</si>
  <si>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</si>
  <si>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</si>
  <si>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</si>
  <si>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</si>
  <si>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</si>
  <si>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</si>
  <si>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</si>
  <si>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</si>
  <si>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</si>
  <si>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</si>
  <si>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</si>
  <si>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</si>
  <si>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</si>
  <si>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</si>
  <si>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</si>
  <si>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</si>
  <si>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</si>
  <si>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</si>
  <si>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</si>
  <si>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</si>
  <si>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</si>
  <si>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</si>
  <si>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</si>
  <si>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</si>
  <si>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</si>
  <si>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</si>
  <si>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</si>
  <si>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</si>
  <si>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</si>
  <si>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</si>
  <si>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</si>
  <si>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</si>
  <si>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</si>
  <si>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</si>
  <si>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</si>
  <si>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</si>
  <si>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</si>
  <si>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</si>
  <si>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</si>
  <si>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</si>
  <si>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</si>
  <si>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</si>
  <si>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</si>
  <si>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</si>
  <si>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</si>
  <si>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</si>
  <si>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</si>
  <si>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</si>
  <si>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</si>
  <si>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</si>
  <si>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</si>
  <si>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</si>
  <si>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</si>
  <si>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</si>
  <si>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</si>
  <si>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</si>
  <si>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</si>
  <si>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</si>
  <si>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</si>
  <si>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</si>
  <si>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</si>
  <si>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</si>
  <si>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</si>
  <si>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</si>
  <si>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</si>
  <si>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</si>
  <si>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</si>
  <si>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</si>
  <si>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</si>
  <si>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</si>
  <si>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</si>
  <si>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</si>
  <si>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</si>
  <si>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</si>
  <si>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</si>
  <si>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</si>
  <si>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</si>
  <si>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</si>
  <si>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</si>
  <si>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</si>
  <si>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</si>
  <si>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</si>
  <si>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</si>
  <si>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</si>
  <si>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</si>
  <si>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</si>
  <si>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</si>
  <si>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</si>
  <si>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</si>
  <si>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</si>
  <si>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</si>
  <si>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</si>
  <si>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</si>
  <si>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</si>
  <si>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</si>
  <si>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</si>
  <si>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</si>
  <si>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</si>
  <si>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</si>
  <si>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</si>
  <si>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</si>
  <si>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</si>
  <si>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</si>
  <si>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</si>
  <si>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</si>
  <si>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</si>
  <si>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</si>
  <si>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</si>
  <si>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</si>
  <si>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</si>
  <si>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</si>
  <si>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</si>
  <si>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</si>
  <si>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</si>
  <si>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</si>
  <si>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</si>
  <si>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</si>
  <si>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</si>
  <si>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</si>
  <si>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</si>
  <si>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</si>
  <si>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</si>
  <si>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</si>
  <si>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</si>
  <si>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</si>
  <si>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</si>
  <si>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</si>
  <si>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</si>
  <si>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</si>
  <si>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</si>
  <si>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</si>
  <si>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</si>
  <si>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</si>
  <si>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</si>
  <si>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</si>
  <si>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</si>
  <si>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</si>
  <si>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</si>
  <si>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</si>
  <si>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ПС 110/10 кВ Причал</t>
  </si>
  <si>
    <t>ТРДН-40000/110</t>
  </si>
  <si>
    <t>1Т</t>
  </si>
  <si>
    <t>2016</t>
  </si>
  <si>
    <t>2Т</t>
  </si>
  <si>
    <t>В-110 1Т</t>
  </si>
  <si>
    <t>В-110 2Т</t>
  </si>
  <si>
    <t>1В-10 1Т</t>
  </si>
  <si>
    <t>2В-10 2Т</t>
  </si>
  <si>
    <t>3В-10 1Т</t>
  </si>
  <si>
    <t>4В-10 2Т</t>
  </si>
  <si>
    <t>12СВ-10</t>
  </si>
  <si>
    <t>34СВ-10</t>
  </si>
  <si>
    <t>Резерв</t>
  </si>
  <si>
    <t>не требуется</t>
  </si>
  <si>
    <t>нет</t>
  </si>
  <si>
    <t>Воздушная</t>
  </si>
  <si>
    <t>АС-240/32</t>
  </si>
  <si>
    <t>г. Тюмень</t>
  </si>
  <si>
    <t>нет этапности</t>
  </si>
  <si>
    <t>Тюменская область, г. Тюмень</t>
  </si>
  <si>
    <t>новое строительство</t>
  </si>
  <si>
    <t>ИПР</t>
  </si>
  <si>
    <t>2008.08.224</t>
  </si>
  <si>
    <t>СМР</t>
  </si>
  <si>
    <t>Выполнение работ по строительству объекта "ПС -100 кВ "Причал" г. Тюмень с питающей ВЛ-110 кВ филиала ОАО "ТЭ" Тюменские ЭС</t>
  </si>
  <si>
    <t>Предварительный расчет стоимости</t>
  </si>
  <si>
    <t>ООК</t>
  </si>
  <si>
    <t>www.b2b-energo.ru</t>
  </si>
  <si>
    <t>ПК "Градиент-Энерго"</t>
  </si>
  <si>
    <t>ОАО "ГлобалЭлектроСервис"</t>
  </si>
  <si>
    <t>ЗАО ГК "Электрощит ТМ-Самара"</t>
  </si>
  <si>
    <t>ООО "Единство С"</t>
  </si>
  <si>
    <t>ООО "Запсибэлектрострой"</t>
  </si>
  <si>
    <t>Новое строительство и расширение электросетевых объектов</t>
  </si>
  <si>
    <t>2015.0899</t>
  </si>
  <si>
    <t>Выполнение проектных и изыскательских работ по строительству ПС 110/10 кВ "Причал" с кабельной линией 110 кВ ТюменскогоТПО филиала АО "Тюменьэнерго" Тюменские распределительные сети</t>
  </si>
  <si>
    <t>ПИР</t>
  </si>
  <si>
    <t>ОЗП</t>
  </si>
  <si>
    <t>ООО "АСП" холдинг "РосЭнерго"</t>
  </si>
  <si>
    <t>ООО "Элвест"</t>
  </si>
  <si>
    <t>ЗАО "ИнжЭнергоПроект"</t>
  </si>
  <si>
    <t>ООО "СЭП"</t>
  </si>
  <si>
    <t>ООО "Уралпроектинжиниринг"</t>
  </si>
  <si>
    <t>АО "ЭнергоСтройПроект"</t>
  </si>
  <si>
    <t>ООО НТЦ "Промбезопасность - Оренбург"</t>
  </si>
  <si>
    <t>ООО "ЭнергоСтрой"</t>
  </si>
  <si>
    <t>ООО "Энергоспецтранспроект"</t>
  </si>
  <si>
    <t>ООО "ПК "Электрические сети"</t>
  </si>
  <si>
    <t>569587</t>
  </si>
  <si>
    <t>19.10.2015</t>
  </si>
  <si>
    <t>06.11.2015</t>
  </si>
  <si>
    <t>11.12.2015</t>
  </si>
  <si>
    <t>23.12.2015</t>
  </si>
  <si>
    <t>30.12.2015</t>
  </si>
  <si>
    <t>30.11.2016</t>
  </si>
  <si>
    <t>В связи с проведенной переторжкой 10.12.2015г. итоги по закупке были подведены позже. Договор заключен в срок,указанный в КД, не превышающий 20 рабочих дней с момента подведения итогов.</t>
  </si>
  <si>
    <t>0.3 Инвестиционые проекты, реализация которых обуславливается схемами и програмами перспективного развития электроэнергетики</t>
  </si>
  <si>
    <t>Повышение надежности оказываемых услуг в сфере электроэнергетики</t>
  </si>
  <si>
    <t xml:space="preserve">ВЛ 110 кВ Тюмень-ТТЭЦ-1 1,2 цепь </t>
  </si>
  <si>
    <t>ВЛ 110 кВ Тюмень-ТТЭЦ-1 1,2 цепь с отпайкой на ПС Причал</t>
  </si>
  <si>
    <t>1969</t>
  </si>
  <si>
    <t>2010</t>
  </si>
  <si>
    <t>ПБ110</t>
  </si>
  <si>
    <t>Акт № 76 от 17.07.2015</t>
  </si>
  <si>
    <t>пригодно для дальнейшей эксплуатации</t>
  </si>
  <si>
    <t>Включить объект в перечень мероприятий ИПР 2017-2022 гг.</t>
  </si>
  <si>
    <t>Акт № 10 от 17.08.2016 ТюмТПО ТРС</t>
  </si>
  <si>
    <t>F_NS3300.PS.0004</t>
  </si>
  <si>
    <t>2017.1188</t>
  </si>
  <si>
    <t/>
  </si>
  <si>
    <t>2016.1066</t>
  </si>
  <si>
    <t>2016.1182</t>
  </si>
  <si>
    <t>2017.0172</t>
  </si>
  <si>
    <t>Реконструкция и техперевооружение электросетевых объектов</t>
  </si>
  <si>
    <t>12.2018</t>
  </si>
  <si>
    <t>12.2019;
12.2018;
12.2017;
12.2018</t>
  </si>
  <si>
    <t>12.2017</t>
  </si>
  <si>
    <t>Поставка основного электротехнического оборудования для строительства ПС 110/10 кВ Причал филиала АО "Тюменьэнерго" -"Тюменские распределительные сети"</t>
  </si>
  <si>
    <t>Оказание услуг строительного контроля на объектах АО "Тюменьэнерго" - Тюменские распределительные сети</t>
  </si>
  <si>
    <t>Поставка силового трансформатора напряжением 110 кВ для строительства ПС 110/10 кВ Причал Тюменского ТПО филиала АО"Тюменьэнерго" Тюменские распределительные сети</t>
  </si>
  <si>
    <t>АО "ЦТЗ"</t>
  </si>
  <si>
    <t>Предварительный расчет стоимости работ</t>
  </si>
  <si>
    <t>ВЗ</t>
  </si>
  <si>
    <t>ООО "НПО "ПромТех-М"</t>
  </si>
  <si>
    <t>53144</t>
  </si>
  <si>
    <t>26.10.2017</t>
  </si>
  <si>
    <t>27.10.2017</t>
  </si>
  <si>
    <t>17.11.2017</t>
  </si>
  <si>
    <t>11.12.2017</t>
  </si>
  <si>
    <t>22.12.2017</t>
  </si>
  <si>
    <t>18.12.2017</t>
  </si>
  <si>
    <t>31.12.2017</t>
  </si>
  <si>
    <t>АО ТД "УЭТК"</t>
  </si>
  <si>
    <t>ООО "Машпромэкспорт"</t>
  </si>
  <si>
    <t>ПАО "Россети"</t>
  </si>
  <si>
    <t>740947</t>
  </si>
  <si>
    <t>18.11.2016</t>
  </si>
  <si>
    <t>19.12.2016</t>
  </si>
  <si>
    <t>06.02.2017</t>
  </si>
  <si>
    <t>30.12.2016</t>
  </si>
  <si>
    <t>22.02.2017</t>
  </si>
  <si>
    <t>12.01.2017</t>
  </si>
  <si>
    <t>ООО "ИТС"</t>
  </si>
  <si>
    <t>ЕП</t>
  </si>
  <si>
    <t>ГАУ ТО "УГЭПД"</t>
  </si>
  <si>
    <t>п.5.11.1.2</t>
  </si>
  <si>
    <t>ЦЗК АО "Тюменьэнерго"</t>
  </si>
  <si>
    <t>28.10.2016</t>
  </si>
  <si>
    <t>49/16</t>
  </si>
  <si>
    <t>24.11.2016</t>
  </si>
  <si>
    <t>26.10.2016</t>
  </si>
  <si>
    <t>28.02.2017</t>
  </si>
  <si>
    <t>ООО "ЭСС-ТТ"</t>
  </si>
  <si>
    <t>52285</t>
  </si>
  <si>
    <t>13.04.2017</t>
  </si>
  <si>
    <t>06.04.2017</t>
  </si>
  <si>
    <t>27.04.2017</t>
  </si>
  <si>
    <t>30.05.2017</t>
  </si>
  <si>
    <t>23.06.2017</t>
  </si>
  <si>
    <t>28.06.2017</t>
  </si>
  <si>
    <t>30.06.2018</t>
  </si>
  <si>
    <t>На преддоговорных переговорах (протокол от 30.05.2017 № 6/52285) согласовано снижение цены.</t>
  </si>
  <si>
    <t>ОАО "Электрозавод"</t>
  </si>
  <si>
    <t>ООО "ГК АКСИОМАТИКА"</t>
  </si>
  <si>
    <t>ООО "СВЭЛ-Силовые трансформаторы"</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</si>
  <si>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</si>
  <si>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</si>
  <si>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</si>
  <si>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</si>
  <si>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</si>
  <si>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</si>
  <si>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</si>
  <si>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</si>
  <si>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</si>
  <si>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</si>
  <si>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"АСП" холдинг "РосЭнерго" ; ГАУ ТО "УГЭПД"</t>
  </si>
  <si>
    <t>- разработка проектной документации и рабочей документации, %</t>
  </si>
  <si>
    <t>- поставка основного оборудования, %</t>
  </si>
  <si>
    <t>- СМР, %</t>
  </si>
  <si>
    <t>объем заключенного договора 16/2017/299 от 22.09.2017 . ООО "ЭСС-ТТ"    в ценах 2017 года с НДС, млн. руб</t>
  </si>
  <si>
    <t>объем заключенного договора 17/1 от 06.11.2015 . АО "ЦТЗ"    в ценах 2015 года с НДС, млн. руб</t>
  </si>
  <si>
    <t>объем заключенного договора 32/2216-764 от 16.09.2010 . МУП города Тюмени "Городской  архитектурно-инженерный центр"   в ценах 2010 года с НДС, млн. руб</t>
  </si>
  <si>
    <t>- по прочим договорам (в разбивке по каждому контрагенту и по договорам)</t>
  </si>
  <si>
    <t>объем заключенного договора 16/2017/159 от 28.06.2017 . ООО "ЭСС-ТТ"    в ценах 2017 года с НДС, млн. руб</t>
  </si>
  <si>
    <t>объем заключенного договора 08/02/8 от 15.05.2008 . ООО "Запсибэлектрострой"    в ценах 2008 года с НДС, млн. руб</t>
  </si>
  <si>
    <t>- по договорам поставки основного оборудования (в разбивке по каждому поставщику и по договорам):</t>
  </si>
  <si>
    <t>объем заключенного договора 16/2017/468 от 18.12.2017 . ООО "НПО "ПромТех-М"    в ценах 2017 года с НДС, млн. руб</t>
  </si>
  <si>
    <t>объем заключенного договора 16/2017/44 от 22.02.2017 . АО "ЦТЗ"    в ценах 2017 года с НДС, млн. руб</t>
  </si>
  <si>
    <t>объем заключенного договора 126 от 26.10.2016 . ГАУ ТО "УГЭПД"    в ценах 2016 года с НДС, млн. руб</t>
  </si>
  <si>
    <t>объем заключенного договора 16/520 от 30.12.2015 . ООО "АСП" холдинг "РосЭнерго"    в ценах 2015 года с НДС, млн. руб</t>
  </si>
  <si>
    <t>- по договорам подряда (в разбивке по каждому подрядчику и по договорам):</t>
  </si>
  <si>
    <t xml:space="preserve">Наименование объекта </t>
  </si>
  <si>
    <t>не применимо</t>
  </si>
  <si>
    <t>объем заключенного договора 16/2018/438 от 07.05.2018 . ООО "ЭСТ"    в ценах 2018 года с НДС, млн. руб</t>
  </si>
  <si>
    <t>объем заключенного договора 16/2018/794 от 05.12.2018 . ООО "Уралжилстрой"    в ценах 2018 года с НДС, млн. руб</t>
  </si>
  <si>
    <t>2018.0327</t>
  </si>
  <si>
    <t>Проектно-сметная документация</t>
  </si>
  <si>
    <t>ООО "ЭСТ"</t>
  </si>
  <si>
    <t>967136</t>
  </si>
  <si>
    <t>07.02.2018</t>
  </si>
  <si>
    <t>12.02.2018</t>
  </si>
  <si>
    <t>19.03.2018</t>
  </si>
  <si>
    <t>16.04.2018</t>
  </si>
  <si>
    <t>07.05.2018</t>
  </si>
  <si>
    <t>15.12.2019</t>
  </si>
  <si>
    <t>ООО "М-Сетьстрой"</t>
  </si>
  <si>
    <t>ООО "Энергофонд"</t>
  </si>
  <si>
    <t>Установление сервитута в отношении земельного участка с адресным описанием: Тюменская область, г. Тюмень, ул. Строителей, сооружение 1, в целяхъ реконструкции участка ВЛ 110кВ по объекту "Строительство ПС 110/10 кВ Причал с двухцепной ЛЭП 110кВ"</t>
  </si>
  <si>
    <t>Соглашение сервитута</t>
  </si>
  <si>
    <t>МЗ ЕП</t>
  </si>
  <si>
    <t>Департамент земельных отношений и градостроительства Администрации города Тюмени</t>
  </si>
  <si>
    <t>30.03.2018</t>
  </si>
  <si>
    <t>28.02.2021</t>
  </si>
  <si>
    <t>Расчет услуг</t>
  </si>
  <si>
    <t>22.09.2017</t>
  </si>
  <si>
    <t>Топографическая съемка земельного участка под ПС-110/10 кВ Причал</t>
  </si>
  <si>
    <t>счет</t>
  </si>
  <si>
    <t>МУП города Тюмени "Городскойархитектурно-инженерный центр"</t>
  </si>
  <si>
    <t>Проведение обследования участка ВЛ-110 Тюмень – Тюменская ТЭЦ – 1 № 1,2 в пролёте опор № 19-16 (переход через реку Тура)» филиала АО «Тюменьэнерго» - «Тюменские распределительные сети»</t>
  </si>
  <si>
    <t xml:space="preserve">ООО «Уралжилстрой» </t>
  </si>
  <si>
    <t>АЗ № Т13/01/15976 от 04.12.2018</t>
  </si>
  <si>
    <t xml:space="preserve">ООО «М-Сетьстрой» </t>
  </si>
  <si>
    <t xml:space="preserve">ООО «Енисей Инжиниринг»                      </t>
  </si>
  <si>
    <t>отсутствует</t>
  </si>
  <si>
    <t>+</t>
  </si>
  <si>
    <t>региональный</t>
  </si>
  <si>
    <t>80МВА; 0,08 км; 18 шт.</t>
  </si>
  <si>
    <t>Строительство ПС 110/10 кВ Причал с двухцепной ЛЭП 110 кВ</t>
  </si>
  <si>
    <t>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t>
  </si>
  <si>
    <t>утсановка силовых тр-ров 2х40МВА, стр-во ЛЭП-110- 0,08 км</t>
  </si>
  <si>
    <t>МВА - 7,20 млн.руб. без НДС</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</si>
  <si>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</si>
  <si>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</si>
  <si>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</si>
  <si>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</si>
  <si>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</si>
  <si>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</si>
  <si>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</si>
  <si>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</si>
  <si>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</si>
  <si>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</si>
  <si>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</si>
  <si>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</si>
  <si>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</si>
  <si>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</si>
  <si>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</si>
  <si>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</si>
  <si>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</si>
  <si>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</si>
  <si>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</si>
  <si>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</si>
  <si>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</si>
  <si>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</si>
  <si>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</si>
  <si>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МУП города Тюмени "Городской архитектурно-инженерный центр"</t>
  </si>
  <si>
    <t>Оказание услуг по проведению государственной экспертизы проектной документации и результатов инженерных изысканий:"Строительство ПС-110/10 кВ Причал с двухцепной ЛЭП 110 кВ" Тюменского ТПО филиала АО "Тюменьэнерго" - "Тюменские распределительные сети"</t>
  </si>
  <si>
    <t>Выполнение работ по строительству ПС-110/10 кВ Причал с двухцепной ЛЭП 110 кВ филиала АО "Тюменьэнерго" - "Тюменские распределительные сети"</t>
  </si>
  <si>
    <t>12.2020</t>
  </si>
  <si>
    <t>Подключение объекта "Строительство ПС-110/10 кВ Причал с двухцепной ЛЭП 110 кВ филиала АО "Тюменьэнерго" - "Тюменские распределительные сети" к сетям централизованной системы холодного водоснабжения</t>
  </si>
  <si>
    <t>СЦ ЕП</t>
  </si>
  <si>
    <t>ООО "Тюмень Водоканал"</t>
  </si>
  <si>
    <t>ПЗ</t>
  </si>
  <si>
    <t>12.2019</t>
  </si>
  <si>
    <t>31.12.2019</t>
  </si>
  <si>
    <t>АО "Россети Тюмень"</t>
  </si>
  <si>
    <t>2019</t>
  </si>
  <si>
    <t>2018</t>
  </si>
  <si>
    <t>BB/TEL-10-20/1000</t>
  </si>
  <si>
    <t>ВВ/TEL-10-31,5/2500</t>
  </si>
  <si>
    <t>3AP1DT-145</t>
  </si>
  <si>
    <t>4ДГР</t>
  </si>
  <si>
    <t>РДМР-485/10</t>
  </si>
  <si>
    <t>3ДГР</t>
  </si>
  <si>
    <t>2ДГР</t>
  </si>
  <si>
    <t>1ДГР</t>
  </si>
  <si>
    <t>4Т-ДГР</t>
  </si>
  <si>
    <t>ТМПС-630/10</t>
  </si>
  <si>
    <t>3Т-ДГР</t>
  </si>
  <si>
    <t>2Т-ДГР</t>
  </si>
  <si>
    <t>1Т-ДГР</t>
  </si>
  <si>
    <t>1ТСН</t>
  </si>
  <si>
    <t>ТМГ-СЭЩ-400/10</t>
  </si>
  <si>
    <t>2008</t>
  </si>
  <si>
    <t>воздушных линий электропередачи, км</t>
  </si>
  <si>
    <t>З</t>
  </si>
  <si>
    <t>объем заключенного договора 16/2019/211 от 09.12.2019 . АО "Полимер-Аппарат"    в ценах 2019 года с НДС, млн. руб</t>
  </si>
  <si>
    <t>объем заключенного договора 1019 от 30.03.2018 . Департамент земельных отношений и градостроительства   в ценах 2018 года с НДС, млн. руб</t>
  </si>
  <si>
    <t>объем заключенного договора 16/2018/476  (011в/17) от 29.12.2018 . ООО "Тюмень Водоканал"    в ценах 2018 года с НДС, млн. руб</t>
  </si>
  <si>
    <t>объем заключенного договора АУ/70.1-19 от 18.04.2019 . АО "СУЭНКО"    в ценах 2019 года с НДС, млн. руб</t>
  </si>
  <si>
    <t>объем заключенного договора 16/2019/206 от 02.12.2019 . ООО "НормативЭксперт"    в ценах 2019 года с НДС, млн. руб</t>
  </si>
  <si>
    <t xml:space="preserve"> АО "ЦТЗ" ; ООО "НПО "ПромТех-М" ; ООО "ЭСТ" ; МУП города Тюмени "Городской архитектурно-инженерный центр" ; ООО "ЭСС-ТТ" ; Департамент земельных отношений и градостроительства ; ООО "Тюмень Водоканал" ; ООО "Уралжилстрой" ; АО "СУЭНКО" ; ООО "НормативЭксперт"</t>
  </si>
  <si>
    <t xml:space="preserve"> ООО "Запсибэлектрострой" ; ООО "ЭСС-ТТ" ; АО "Полимер-Аппарат"</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</si>
  <si>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</si>
  <si>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</si>
  <si>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</si>
  <si>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</si>
  <si>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</si>
  <si>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</si>
  <si>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</si>
  <si>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</si>
  <si>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</si>
  <si>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</si>
  <si>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</si>
  <si>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</si>
  <si>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</si>
  <si>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Оказание услуги по проведению негосударственной экспертизы проектной документации, проверки достоверности сметной стоимости объекта "Строительство ПС-100/10кВ Причал с двухцепной ЛЭП 110 филиала АО "Тюменьэнерго" - Тюменские распределительные сети"</t>
  </si>
  <si>
    <t>ООО "НормативЭксперт"</t>
  </si>
  <si>
    <t>02.12.2019</t>
  </si>
  <si>
    <t>31.01.2020</t>
  </si>
  <si>
    <t>2019.0659</t>
  </si>
  <si>
    <t>Поставка ограничителей перенапряжения 110 кВ типа PEXLIM для филиала АО "Тюменьэнерго" - "Тюменскиераспределительныесети"</t>
  </si>
  <si>
    <t>Коммерческие предложения</t>
  </si>
  <si>
    <t>ОЗК ЕП</t>
  </si>
  <si>
    <t>АО "Полимер-Аппарат"</t>
  </si>
  <si>
    <t>31908497277</t>
  </si>
  <si>
    <t>www.roseltorg.ru</t>
  </si>
  <si>
    <t>08.11.2019</t>
  </si>
  <si>
    <t>18.11.2019</t>
  </si>
  <si>
    <t>28.11.2019</t>
  </si>
  <si>
    <t>п.7.5.7.</t>
  </si>
  <si>
    <t>ЦЗК АО "Россети Тюмень"</t>
  </si>
  <si>
    <t>31908497277/2019.0659-3</t>
  </si>
  <si>
    <t>13.12.2019</t>
  </si>
  <si>
    <t>09.12.2019</t>
  </si>
  <si>
    <t>ООО "ТД "Пермснаб"</t>
  </si>
  <si>
    <t xml:space="preserve">Принятие на хранение от Поклажедателя оборудования: силовой трансформатор ТРДН - 40000/110/10 У1 - 1 шт.
</t>
  </si>
  <si>
    <t>п. 5.11.1.3.</t>
  </si>
  <si>
    <t>Аренда земельного участка</t>
  </si>
  <si>
    <t>ОАО СУЭНКО</t>
  </si>
  <si>
    <t>29.08.2019</t>
  </si>
  <si>
    <t>18.04.2019</t>
  </si>
  <si>
    <t>п. 5.11.1.10.</t>
  </si>
  <si>
    <t>03.07.2018</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</si>
  <si>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</si>
  <si>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</si>
  <si>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</si>
  <si>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</si>
  <si>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</si>
  <si>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</si>
  <si>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</si>
  <si>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</si>
  <si>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</si>
  <si>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</si>
  <si>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</si>
  <si>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</si>
  <si>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</si>
  <si>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</si>
  <si>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</si>
  <si>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</si>
  <si>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</si>
  <si>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</si>
  <si>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</si>
  <si>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</si>
  <si>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</si>
  <si>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</si>
  <si>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</si>
  <si>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</si>
  <si>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</si>
  <si>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</si>
  <si>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</si>
  <si>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</si>
  <si>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</si>
  <si>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</si>
  <si>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</si>
  <si>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</si>
  <si>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</si>
  <si>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</si>
  <si>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</si>
  <si>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</si>
  <si>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</si>
  <si>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</si>
  <si>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</si>
  <si>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</si>
  <si>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</si>
  <si>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</si>
  <si>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</si>
  <si>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</si>
  <si>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</si>
  <si>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</si>
  <si>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</si>
  <si>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</si>
  <si>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</si>
  <si>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</si>
  <si>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</si>
  <si>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</si>
  <si>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</si>
  <si>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</si>
  <si>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</si>
  <si>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</si>
  <si>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</si>
  <si>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</si>
  <si>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</si>
  <si>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</si>
  <si>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</si>
  <si>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</si>
  <si>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</si>
  <si>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</si>
  <si>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</si>
  <si>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</si>
  <si>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</si>
  <si>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</si>
  <si>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</si>
  <si>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</si>
  <si>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</si>
  <si>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</si>
  <si>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</si>
  <si>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</si>
  <si>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</si>
  <si>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</si>
  <si>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</si>
  <si>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</si>
  <si>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</si>
  <si>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(предложения по корректировке)</t>
  </si>
  <si>
    <t>Прочие</t>
  </si>
  <si>
    <t>Оборудование</t>
  </si>
  <si>
    <t>Сметная стоимость проекта в ценах 2020 года с НДС, млн. руб.</t>
  </si>
  <si>
    <t>КТПБ-110/10 – 1 к-т
ТРДН-40000/110/10 УХЛ1- 1 шт.</t>
  </si>
  <si>
    <t>май 2008 - сентябрь 2017</t>
  </si>
  <si>
    <t>сентябрь 2017</t>
  </si>
  <si>
    <t>31.10.2020</t>
  </si>
  <si>
    <t xml:space="preserve">1. АЗ Т13/01/11805 от 29.08.2019. Сумма договора 373.54 рублей. </t>
  </si>
  <si>
    <t>Объект введен в эксплуатацию</t>
  </si>
  <si>
    <t>ЛЭП, км</t>
  </si>
  <si>
    <t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t>
  </si>
  <si>
    <t>1.12.</t>
  </si>
  <si>
    <t>3.7.</t>
  </si>
  <si>
    <t>фииал АО "Тюменьэнерго" Тюменские РС</t>
  </si>
  <si>
    <t>АО "Тюменьэнерго"</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</si>
  <si>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</si>
  <si>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</si>
  <si>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</si>
  <si>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</si>
  <si>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</si>
  <si>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</si>
  <si>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</si>
  <si>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</si>
  <si>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</si>
  <si>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</si>
  <si>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</si>
  <si>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</si>
  <si>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 подрядчики</t>
  </si>
  <si>
    <t xml:space="preserve"> АО "РОССЕТИ ТЮМЕНЬ" </t>
  </si>
  <si>
    <t>Год раскрытия информации: 2023 год</t>
  </si>
  <si>
    <r>
      <t>Сумма договора откорректирована в системе SAP на основании СЗ от 09.11.2013г. №Т13/16/882 на сумму фактически поставленного оборудования</t>
    </r>
    <r>
      <rPr>
        <b/>
        <sz val="11"/>
        <color theme="1"/>
        <rFont val="Times New Roman"/>
        <family val="1"/>
        <charset val="204"/>
      </rPr>
      <t xml:space="preserve"> 140,100</t>
    </r>
    <r>
      <rPr>
        <sz val="11"/>
        <color theme="1"/>
        <rFont val="Times New Roman"/>
        <family val="1"/>
        <charset val="204"/>
      </rPr>
      <t xml:space="preserve"> млн.руб.</t>
    </r>
  </si>
  <si>
    <r>
      <t xml:space="preserve">1. Поручение №06-14 от 14.08.2015. 
2. Предметом закупки был размер вознаграждения за услуги по проведению закупок в % от НМЦ лотов. 
3. Для объекта ИПР </t>
    </r>
    <r>
      <rPr>
        <sz val="11"/>
        <rFont val="Times New Roman"/>
        <family val="1"/>
        <charset val="204"/>
      </rPr>
      <t>NS3300.PS.0004</t>
    </r>
    <r>
      <rPr>
        <sz val="11"/>
        <color rgb="FFFF0000"/>
        <rFont val="Times New Roman"/>
        <family val="1"/>
        <charset val="204"/>
      </rPr>
      <t xml:space="preserve"> </t>
    </r>
    <r>
      <rPr>
        <sz val="11"/>
        <color theme="1"/>
        <rFont val="Times New Roman"/>
        <family val="1"/>
        <charset val="204"/>
      </rPr>
      <t xml:space="preserve">АО "ЦТЗ" (произошло переименование ОАО НИИЦ МРСК) проведены закупки на поставку основного электротехнического оборудования (2017.0172 и 2017.1188). Агентское вознаграждение составило </t>
    </r>
    <r>
      <rPr>
        <b/>
        <sz val="11"/>
        <color theme="1"/>
        <rFont val="Times New Roman"/>
        <family val="1"/>
        <charset val="204"/>
      </rPr>
      <t>1.711.870,24</t>
    </r>
    <r>
      <rPr>
        <sz val="11"/>
        <color theme="1"/>
        <rFont val="Times New Roman"/>
        <family val="1"/>
        <charset val="204"/>
      </rPr>
      <t xml:space="preserve"> руб.</t>
    </r>
  </si>
  <si>
    <r>
      <t xml:space="preserve">1. Проведены преддоговорные переговоры на предмет снижения стоимости предложения (протокол от 06.02.2017 №25/375р).2. Закупка проведена для 4-х оъектов ИПР Тюменских ЭС на сумму 15.328.000,00 руб. с НДС. Объем договора для объекта NS3300.PS.0004 составил 5.378.819,51 руб. с НДС. С учетом изменения ставки НДС с 18% до 20% составил </t>
    </r>
    <r>
      <rPr>
        <b/>
        <sz val="11"/>
        <color indexed="8"/>
        <rFont val="Times New Roman"/>
        <family val="1"/>
        <charset val="204"/>
      </rPr>
      <t>5.417.630,65</t>
    </r>
    <r>
      <rPr>
        <sz val="11"/>
        <color indexed="8"/>
        <rFont val="Times New Roman"/>
        <family val="1"/>
        <charset val="204"/>
      </rPr>
      <t xml:space="preserve"> руб. с НДС.</t>
    </r>
  </si>
  <si>
    <r>
      <t xml:space="preserve">По результатам закупки заключен договор на сумму 97.099.994,58 руб. с НДС. С учетом изменения ставки НДС с 18% до 20%  стоимость договора увеличилась до </t>
    </r>
    <r>
      <rPr>
        <b/>
        <sz val="11"/>
        <color indexed="8"/>
        <rFont val="Times New Roman"/>
        <family val="1"/>
        <charset val="204"/>
      </rPr>
      <t>97.106.096,28</t>
    </r>
    <r>
      <rPr>
        <sz val="11"/>
        <color indexed="8"/>
        <rFont val="Times New Roman"/>
        <family val="1"/>
        <charset val="204"/>
      </rPr>
      <t xml:space="preserve"> руб. с НДС.</t>
    </r>
  </si>
  <si>
    <r>
      <t xml:space="preserve">По результатам закупки заключен договор на сумму 374.604.562,38. В связи с изменением ставки НДС с 18% до 20% стоимость договора составила </t>
    </r>
    <r>
      <rPr>
        <b/>
        <sz val="11"/>
        <color theme="1"/>
        <rFont val="Times New Roman"/>
        <family val="1"/>
        <charset val="204"/>
      </rPr>
      <t>376.595.319,44</t>
    </r>
    <r>
      <rPr>
        <sz val="11"/>
        <color theme="1"/>
        <rFont val="Times New Roman"/>
        <family val="1"/>
        <charset val="204"/>
      </rPr>
      <t xml:space="preserve"> руб.с НДС.</t>
    </r>
  </si>
  <si>
    <r>
      <t xml:space="preserve">АЗ № Т13/01/8116 от 03.07.2018. Аренда земли НДС не облагается. Фактическая сумма договора на текущий период </t>
    </r>
    <r>
      <rPr>
        <b/>
        <sz val="11"/>
        <color indexed="8"/>
        <rFont val="Times New Roman"/>
        <family val="1"/>
        <charset val="204"/>
      </rPr>
      <t>20.581,40</t>
    </r>
    <r>
      <rPr>
        <sz val="11"/>
        <color indexed="8"/>
        <rFont val="Times New Roman"/>
        <family val="1"/>
        <charset val="204"/>
      </rPr>
      <t xml:space="preserve"> руб.</t>
    </r>
  </si>
  <si>
    <r>
      <t xml:space="preserve">1. АЗ № Т13/01/17362 от 26.12.2018
2. Договор заключен на сумму 136.457,97 рус НДС. В связи с изменением НДС с 18% до 20% сумма договора составила </t>
    </r>
    <r>
      <rPr>
        <b/>
        <sz val="11"/>
        <rFont val="Times New Roman"/>
        <family val="1"/>
        <charset val="204"/>
      </rPr>
      <t>138.770,8</t>
    </r>
    <r>
      <rPr>
        <sz val="11"/>
        <rFont val="Times New Roman"/>
        <family val="1"/>
        <charset val="204"/>
      </rPr>
      <t>2 руб. с НДС.</t>
    </r>
  </si>
  <si>
    <t>п. 5.8.1.11 Единого стандарта закупок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</si>
</sst>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6"/>
      <name val="Times New Roman"/>
      <family val="1"/>
      <charset val="204"/>
    </font>
    <font>
      <b/>
      <u/>
      <sz val="10"/>
      <color theme="1"/>
      <name val="Times New Roman"/>
      <family val="1"/>
      <charset val="204"/>
    </font>
    <font>
      <b/>
      <u/>
      <sz val="11"/>
      <color theme="1"/>
      <name val="Times New Roman"/>
      <family val="1"/>
      <charset val="204"/>
    </font>
    <font>
      <sz val="11"/>
      <color indexed="8"/>
      <name val="Times New Roman"/>
      <family val="1"/>
      <charset val="204"/>
    </font>
    <font>
      <sz val="11"/>
      <color rgb="FFFF0000"/>
      <name val="Times New Roman"/>
      <family val="1"/>
      <charset val="204"/>
    </font>
    <font>
      <sz val="11"/>
      <color rgb="FF000000"/>
      <name val="Times New Roman"/>
      <family val="1"/>
      <charset val="204"/>
    </font>
    <font>
      <b/>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0"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0" fillId="0" borderId="23" xfId="49" applyFont="1" applyFill="1" applyBorder="1" applyAlignment="1">
      <alignment horizontal="center" vertical="center"/>
    </xf>
    <xf numFmtId="0" fontId="11" fillId="0" borderId="10" xfId="62" applyFont="1" applyBorder="1" applyAlignment="1">
      <alignment horizontal="center" vertical="center"/>
    </xf>
    <xf numFmtId="0" fontId="1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0" fillId="0" borderId="0" xfId="0"/>
    <xf numFmtId="0" fontId="7" fillId="0" borderId="1" xfId="1" applyFont="1" applyFill="1" applyBorder="1" applyAlignment="1">
      <alignment horizontal="center" vertical="center" wrapText="1"/>
    </xf>
    <xf numFmtId="0" fontId="7" fillId="0" borderId="1" xfId="88" applyFont="1" applyBorder="1" applyAlignment="1">
      <alignment horizontal="center" vertical="center" wrapText="1"/>
    </xf>
    <xf numFmtId="0" fontId="7" fillId="0" borderId="1" xfId="1" applyFont="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xf>
    <xf numFmtId="2" fontId="45" fillId="0" borderId="1" xfId="88" applyNumberFormat="1" applyFill="1" applyBorder="1" applyAlignment="1">
      <alignment horizontal="center" vertical="center"/>
    </xf>
    <xf numFmtId="4" fontId="3" fillId="0" borderId="1" xfId="1" applyNumberFormat="1" applyBorder="1" applyAlignment="1">
      <alignment horizontal="center" vertical="center"/>
    </xf>
    <xf numFmtId="0" fontId="11" fillId="0" borderId="0" xfId="96" applyFont="1" applyAlignment="1">
      <alignment vertical="center"/>
    </xf>
    <xf numFmtId="0" fontId="11" fillId="25" borderId="0" xfId="96" applyFont="1" applyFill="1" applyAlignment="1">
      <alignment vertical="center"/>
    </xf>
    <xf numFmtId="0" fontId="69" fillId="0" borderId="0" xfId="96" applyFont="1" applyAlignment="1">
      <alignment vertical="center"/>
    </xf>
    <xf numFmtId="0" fontId="42" fillId="0" borderId="0" xfId="96" applyFont="1" applyAlignment="1">
      <alignment vertical="center"/>
    </xf>
    <xf numFmtId="0" fontId="42" fillId="0" borderId="0" xfId="96" applyFont="1" applyAlignment="1">
      <alignment horizontal="center" vertical="center"/>
    </xf>
    <xf numFmtId="0" fontId="70" fillId="0" borderId="0" xfId="96" applyFont="1" applyAlignment="1">
      <alignment horizontal="left" vertical="center"/>
    </xf>
    <xf numFmtId="0" fontId="46" fillId="0" borderId="0" xfId="96" applyFont="1" applyAlignment="1">
      <alignment vertical="center"/>
    </xf>
    <xf numFmtId="0" fontId="11" fillId="0" borderId="43" xfId="96" applyFont="1" applyBorder="1" applyAlignment="1">
      <alignment vertical="center"/>
    </xf>
    <xf numFmtId="169" fontId="29" fillId="0" borderId="43" xfId="96" applyNumberFormat="1" applyFont="1" applyFill="1" applyBorder="1" applyAlignment="1">
      <alignment vertical="center"/>
    </xf>
    <xf numFmtId="0" fontId="11" fillId="0" borderId="44" xfId="96" applyFont="1" applyBorder="1" applyAlignment="1">
      <alignment vertical="center"/>
    </xf>
    <xf numFmtId="3" fontId="41" fillId="0" borderId="44" xfId="96" applyNumberFormat="1" applyFont="1" applyBorder="1" applyAlignment="1">
      <alignment vertical="center"/>
    </xf>
    <xf numFmtId="0" fontId="41" fillId="0" borderId="0" xfId="96" applyFont="1" applyAlignment="1">
      <alignment vertical="center"/>
    </xf>
    <xf numFmtId="0" fontId="11" fillId="0" borderId="45" xfId="96" applyFont="1" applyBorder="1" applyAlignment="1">
      <alignment vertical="center"/>
    </xf>
    <xf numFmtId="3" fontId="41" fillId="0" borderId="45" xfId="96" applyNumberFormat="1" applyFont="1" applyBorder="1" applyAlignment="1">
      <alignment vertical="center"/>
    </xf>
    <xf numFmtId="4" fontId="41" fillId="0" borderId="1" xfId="96" applyNumberFormat="1" applyFont="1" applyFill="1" applyBorder="1" applyAlignment="1">
      <alignment horizontal="center" vertical="center"/>
    </xf>
    <xf numFmtId="0" fontId="11" fillId="0" borderId="0" xfId="96" applyFont="1" applyBorder="1" applyAlignment="1">
      <alignment vertical="center"/>
    </xf>
    <xf numFmtId="0" fontId="38" fillId="0" borderId="0" xfId="96" applyFont="1" applyAlignment="1">
      <alignment vertical="center"/>
    </xf>
    <xf numFmtId="3" fontId="41" fillId="0" borderId="46" xfId="96" applyNumberFormat="1" applyFont="1" applyBorder="1" applyAlignment="1">
      <alignment vertical="center"/>
    </xf>
    <xf numFmtId="3" fontId="41" fillId="0" borderId="47" xfId="96" applyNumberFormat="1" applyFont="1" applyBorder="1" applyAlignment="1">
      <alignment vertical="center"/>
    </xf>
    <xf numFmtId="3" fontId="41" fillId="0" borderId="1" xfId="96" applyNumberFormat="1" applyFont="1" applyFill="1" applyBorder="1" applyAlignment="1">
      <alignment horizontal="center" vertical="center"/>
    </xf>
    <xf numFmtId="0" fontId="41" fillId="0" borderId="1" xfId="96" applyFont="1" applyFill="1" applyBorder="1" applyAlignment="1">
      <alignment horizontal="center" vertical="center"/>
    </xf>
    <xf numFmtId="0" fontId="11" fillId="0" borderId="48" xfId="96" applyFont="1" applyBorder="1" applyAlignment="1">
      <alignment vertical="center"/>
    </xf>
    <xf numFmtId="170" fontId="41" fillId="0" borderId="49" xfId="96" applyNumberFormat="1" applyFont="1" applyBorder="1" applyAlignment="1">
      <alignment vertical="center"/>
    </xf>
    <xf numFmtId="10" fontId="41" fillId="0" borderId="50" xfId="96" applyNumberFormat="1" applyFont="1" applyBorder="1" applyAlignment="1">
      <alignment vertical="center"/>
    </xf>
    <xf numFmtId="9" fontId="41" fillId="0" borderId="49" xfId="96" applyNumberFormat="1" applyFont="1" applyBorder="1" applyAlignment="1">
      <alignment vertical="center"/>
    </xf>
    <xf numFmtId="0" fontId="11" fillId="0" borderId="31" xfId="96" applyFont="1" applyBorder="1" applyAlignment="1">
      <alignment vertical="center"/>
    </xf>
    <xf numFmtId="3" fontId="41" fillId="0" borderId="43" xfId="96" applyNumberFormat="1" applyFont="1" applyBorder="1" applyAlignment="1">
      <alignment vertical="center"/>
    </xf>
    <xf numFmtId="0" fontId="11" fillId="0" borderId="25" xfId="96" applyFont="1" applyBorder="1" applyAlignment="1">
      <alignment vertical="center"/>
    </xf>
    <xf numFmtId="10" fontId="41" fillId="0" borderId="51" xfId="96" applyNumberFormat="1" applyFont="1" applyBorder="1" applyAlignment="1">
      <alignment vertical="center"/>
    </xf>
    <xf numFmtId="10" fontId="41" fillId="0" borderId="44" xfId="96" applyNumberFormat="1" applyFont="1" applyBorder="1" applyAlignment="1">
      <alignment vertical="center"/>
    </xf>
    <xf numFmtId="169" fontId="11" fillId="0" borderId="0" xfId="96" applyNumberFormat="1" applyFont="1" applyAlignment="1">
      <alignment vertical="center"/>
    </xf>
    <xf numFmtId="2" fontId="11" fillId="0" borderId="0" xfId="96" applyNumberFormat="1" applyFont="1" applyAlignment="1">
      <alignment vertical="center"/>
    </xf>
    <xf numFmtId="0" fontId="11" fillId="0" borderId="52" xfId="96" applyFont="1" applyBorder="1" applyAlignment="1">
      <alignment vertical="center"/>
    </xf>
    <xf numFmtId="10" fontId="41" fillId="0" borderId="48" xfId="96" applyNumberFormat="1" applyFont="1" applyBorder="1" applyAlignment="1">
      <alignment vertical="center"/>
    </xf>
    <xf numFmtId="0" fontId="11" fillId="0" borderId="28" xfId="96" applyFont="1" applyFill="1" applyBorder="1" applyAlignment="1">
      <alignment horizontal="left" vertical="center"/>
    </xf>
    <xf numFmtId="1" fontId="11" fillId="0" borderId="27" xfId="96" applyNumberFormat="1" applyFont="1" applyFill="1" applyBorder="1" applyAlignment="1">
      <alignment horizontal="center" vertical="center" wrapText="1"/>
    </xf>
    <xf numFmtId="0" fontId="11" fillId="0" borderId="27" xfId="96" applyFont="1" applyFill="1" applyBorder="1" applyAlignment="1">
      <alignment horizontal="center" vertical="center"/>
    </xf>
    <xf numFmtId="1" fontId="11" fillId="0" borderId="27" xfId="96" applyNumberFormat="1" applyFont="1" applyFill="1" applyBorder="1" applyAlignment="1">
      <alignment horizontal="center" vertical="center"/>
    </xf>
    <xf numFmtId="1" fontId="11" fillId="25" borderId="27" xfId="96" applyNumberFormat="1" applyFont="1" applyFill="1" applyBorder="1" applyAlignment="1">
      <alignment horizontal="center" vertical="center"/>
    </xf>
    <xf numFmtId="0" fontId="11" fillId="0" borderId="26" xfId="96" applyFont="1" applyFill="1" applyBorder="1" applyAlignment="1">
      <alignment vertical="center"/>
    </xf>
    <xf numFmtId="10" fontId="41" fillId="0" borderId="1" xfId="96" applyNumberFormat="1" applyFont="1" applyFill="1" applyBorder="1" applyAlignment="1">
      <alignment vertical="center"/>
    </xf>
    <xf numFmtId="10" fontId="41" fillId="25" borderId="1" xfId="96" applyNumberFormat="1" applyFont="1" applyFill="1" applyBorder="1" applyAlignment="1">
      <alignment vertical="center"/>
    </xf>
    <xf numFmtId="0" fontId="11" fillId="0" borderId="24" xfId="96" applyFont="1" applyFill="1" applyBorder="1" applyAlignment="1">
      <alignment vertical="center"/>
    </xf>
    <xf numFmtId="4" fontId="41" fillId="0" borderId="23" xfId="96" applyNumberFormat="1" applyFont="1" applyFill="1" applyBorder="1" applyAlignment="1">
      <alignment vertical="center"/>
    </xf>
    <xf numFmtId="4" fontId="41" fillId="25" borderId="23" xfId="96" applyNumberFormat="1" applyFont="1" applyFill="1" applyBorder="1" applyAlignment="1">
      <alignment vertical="center"/>
    </xf>
    <xf numFmtId="0" fontId="67" fillId="0" borderId="0" xfId="96" applyFont="1" applyAlignment="1">
      <alignment vertical="center"/>
    </xf>
    <xf numFmtId="0" fontId="67" fillId="25" borderId="0" xfId="96" applyFont="1" applyFill="1" applyAlignment="1">
      <alignment vertical="center"/>
    </xf>
    <xf numFmtId="0" fontId="42" fillId="0" borderId="28" xfId="96" applyFont="1" applyBorder="1" applyAlignment="1">
      <alignment vertical="center"/>
    </xf>
    <xf numFmtId="1" fontId="11" fillId="25" borderId="27" xfId="96" applyNumberFormat="1" applyFont="1" applyFill="1" applyBorder="1" applyAlignment="1">
      <alignment horizontal="center" vertical="center" wrapText="1"/>
    </xf>
    <xf numFmtId="0" fontId="11" fillId="0" borderId="26" xfId="96" applyFont="1" applyBorder="1" applyAlignment="1">
      <alignment vertical="center"/>
    </xf>
    <xf numFmtId="3" fontId="41" fillId="0" borderId="1" xfId="96" applyNumberFormat="1" applyFont="1" applyBorder="1" applyAlignment="1">
      <alignment vertical="center"/>
    </xf>
    <xf numFmtId="3" fontId="41" fillId="25" borderId="1" xfId="96" applyNumberFormat="1" applyFont="1" applyFill="1" applyBorder="1" applyAlignment="1">
      <alignment vertical="center"/>
    </xf>
    <xf numFmtId="3" fontId="41" fillId="0" borderId="23" xfId="96" applyNumberFormat="1" applyFont="1" applyBorder="1" applyAlignment="1">
      <alignment vertical="center"/>
    </xf>
    <xf numFmtId="3" fontId="41" fillId="25" borderId="23" xfId="96" applyNumberFormat="1" applyFont="1" applyFill="1" applyBorder="1" applyAlignment="1">
      <alignment vertical="center"/>
    </xf>
    <xf numFmtId="0" fontId="11" fillId="0" borderId="0" xfId="96" applyFont="1" applyFill="1" applyBorder="1" applyAlignment="1">
      <alignment vertical="center"/>
    </xf>
    <xf numFmtId="3" fontId="11" fillId="0" borderId="0" xfId="96" applyNumberFormat="1" applyFont="1" applyBorder="1" applyAlignment="1">
      <alignment vertical="center"/>
    </xf>
    <xf numFmtId="3" fontId="11" fillId="0" borderId="0" xfId="96" applyNumberFormat="1" applyFont="1" applyAlignment="1">
      <alignment vertical="center"/>
    </xf>
    <xf numFmtId="3" fontId="11" fillId="25" borderId="0" xfId="96" applyNumberFormat="1" applyFont="1" applyFill="1" applyAlignment="1">
      <alignment vertical="center"/>
    </xf>
    <xf numFmtId="0" fontId="42" fillId="0" borderId="26" xfId="96" applyFont="1" applyBorder="1" applyAlignment="1">
      <alignment vertical="center"/>
    </xf>
    <xf numFmtId="171" fontId="42" fillId="0" borderId="1" xfId="96" applyNumberFormat="1" applyFont="1" applyBorder="1" applyAlignment="1">
      <alignment vertical="center"/>
    </xf>
    <xf numFmtId="171" fontId="42" fillId="25" borderId="1" xfId="96" applyNumberFormat="1" applyFont="1" applyFill="1" applyBorder="1" applyAlignment="1">
      <alignment vertical="center"/>
    </xf>
    <xf numFmtId="171" fontId="41" fillId="0" borderId="1" xfId="96" applyNumberFormat="1" applyFont="1" applyBorder="1" applyAlignment="1">
      <alignment vertical="center"/>
    </xf>
    <xf numFmtId="171" fontId="41" fillId="25" borderId="1" xfId="96" applyNumberFormat="1" applyFont="1" applyFill="1" applyBorder="1" applyAlignment="1">
      <alignment vertical="center"/>
    </xf>
    <xf numFmtId="0" fontId="11" fillId="0" borderId="26" xfId="96" applyFont="1" applyBorder="1" applyAlignment="1">
      <alignment horizontal="left" vertical="center"/>
    </xf>
    <xf numFmtId="0" fontId="42" fillId="0" borderId="26" xfId="96" applyFont="1" applyBorder="1" applyAlignment="1">
      <alignment horizontal="left" vertical="center"/>
    </xf>
    <xf numFmtId="0" fontId="42" fillId="0" borderId="24" xfId="96" applyFont="1" applyBorder="1" applyAlignment="1">
      <alignment horizontal="left" vertical="center"/>
    </xf>
    <xf numFmtId="171" fontId="42" fillId="0" borderId="23" xfId="96" applyNumberFormat="1" applyFont="1" applyBorder="1" applyAlignment="1">
      <alignment vertical="center"/>
    </xf>
    <xf numFmtId="171" fontId="42" fillId="25" borderId="23" xfId="96" applyNumberFormat="1" applyFont="1" applyFill="1" applyBorder="1" applyAlignment="1">
      <alignment vertical="center"/>
    </xf>
    <xf numFmtId="0" fontId="71" fillId="0" borderId="0" xfId="96" applyFont="1" applyBorder="1" applyAlignment="1">
      <alignment vertical="center"/>
    </xf>
    <xf numFmtId="169" fontId="72" fillId="0" borderId="0" xfId="96" applyNumberFormat="1" applyFont="1" applyBorder="1" applyAlignment="1">
      <alignment horizontal="center" vertical="center"/>
    </xf>
    <xf numFmtId="169" fontId="72" fillId="25" borderId="0" xfId="96" applyNumberFormat="1" applyFont="1" applyFill="1" applyBorder="1" applyAlignment="1">
      <alignment horizontal="center" vertical="center"/>
    </xf>
    <xf numFmtId="0" fontId="71" fillId="0" borderId="0" xfId="96" applyFont="1" applyAlignment="1">
      <alignment vertical="center"/>
    </xf>
    <xf numFmtId="171" fontId="41" fillId="0" borderId="1" xfId="96" applyNumberFormat="1" applyFont="1" applyFill="1" applyBorder="1" applyAlignment="1">
      <alignment vertical="center"/>
    </xf>
    <xf numFmtId="0" fontId="42" fillId="0" borderId="26" xfId="96" applyFont="1" applyFill="1" applyBorder="1" applyAlignment="1">
      <alignment horizontal="left" vertical="center"/>
    </xf>
    <xf numFmtId="0" fontId="11" fillId="0" borderId="26" xfId="96" applyFont="1" applyFill="1" applyBorder="1" applyAlignment="1">
      <alignment horizontal="left" vertical="center"/>
    </xf>
    <xf numFmtId="167" fontId="41" fillId="0" borderId="1" xfId="96" applyNumberFormat="1" applyFont="1" applyBorder="1" applyAlignment="1">
      <alignment horizontal="center" vertical="center"/>
    </xf>
    <xf numFmtId="167" fontId="41" fillId="25" borderId="1" xfId="96" applyNumberFormat="1" applyFont="1" applyFill="1" applyBorder="1" applyAlignment="1">
      <alignment horizontal="center" vertical="center"/>
    </xf>
    <xf numFmtId="0" fontId="42" fillId="0" borderId="26" xfId="96" applyFont="1" applyFill="1" applyBorder="1" applyAlignment="1">
      <alignment vertical="center"/>
    </xf>
    <xf numFmtId="171" fontId="42" fillId="0" borderId="1" xfId="96" applyNumberFormat="1" applyFont="1" applyFill="1" applyBorder="1" applyAlignment="1">
      <alignment vertical="center"/>
    </xf>
    <xf numFmtId="170" fontId="42" fillId="0" borderId="1" xfId="96" applyNumberFormat="1" applyFont="1" applyFill="1" applyBorder="1" applyAlignment="1">
      <alignment vertical="center"/>
    </xf>
    <xf numFmtId="170" fontId="42" fillId="25" borderId="1" xfId="96" applyNumberFormat="1" applyFont="1" applyFill="1" applyBorder="1" applyAlignment="1">
      <alignment vertical="center"/>
    </xf>
    <xf numFmtId="172" fontId="42" fillId="0" borderId="1" xfId="96" applyNumberFormat="1" applyFont="1" applyFill="1" applyBorder="1" applyAlignment="1">
      <alignment vertical="center"/>
    </xf>
    <xf numFmtId="172" fontId="42" fillId="25" borderId="1" xfId="96" applyNumberFormat="1" applyFont="1" applyFill="1" applyBorder="1" applyAlignment="1">
      <alignment vertical="center"/>
    </xf>
    <xf numFmtId="0" fontId="42" fillId="0" borderId="24" xfId="96" applyFont="1" applyFill="1" applyBorder="1" applyAlignment="1">
      <alignment vertical="center"/>
    </xf>
    <xf numFmtId="172" fontId="42" fillId="0" borderId="23" xfId="96" applyNumberFormat="1" applyFont="1" applyFill="1" applyBorder="1" applyAlignment="1">
      <alignment vertical="center"/>
    </xf>
    <xf numFmtId="172" fontId="42" fillId="25" borderId="23" xfId="96" applyNumberFormat="1" applyFont="1" applyFill="1" applyBorder="1" applyAlignment="1">
      <alignment vertical="center"/>
    </xf>
    <xf numFmtId="171" fontId="11" fillId="0" borderId="0" xfId="96" applyNumberFormat="1" applyFont="1" applyAlignment="1">
      <alignment vertical="center"/>
    </xf>
    <xf numFmtId="0" fontId="69" fillId="25" borderId="0" xfId="96"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8" fillId="0" borderId="0" xfId="1" applyFont="1" applyAlignment="1">
      <alignment horizontal="left" vertical="center"/>
    </xf>
    <xf numFmtId="0" fontId="11" fillId="0" borderId="1" xfId="2" applyFont="1" applyFill="1" applyBorder="1" applyAlignment="1">
      <alignment horizontal="center" vertical="center" wrapText="1"/>
    </xf>
    <xf numFmtId="0" fontId="67" fillId="0" borderId="1" xfId="2" applyFont="1" applyFill="1" applyBorder="1" applyAlignment="1">
      <alignment vertical="center" wrapText="1"/>
    </xf>
    <xf numFmtId="0" fontId="66" fillId="0" borderId="1" xfId="49"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NumberFormat="1" applyFont="1" applyBorder="1" applyAlignment="1">
      <alignment vertical="center" wrapText="1"/>
    </xf>
    <xf numFmtId="0" fontId="66" fillId="0" borderId="0" xfId="49" applyFont="1" applyFill="1" applyAlignment="1">
      <alignment horizontal="center" vertical="center" wrapText="1"/>
    </xf>
    <xf numFmtId="0" fontId="66" fillId="0" borderId="0" xfId="49"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6" xfId="49" applyFont="1" applyFill="1" applyBorder="1" applyAlignment="1">
      <alignment horizontal="center" vertical="center"/>
    </xf>
    <xf numFmtId="0" fontId="37" fillId="0" borderId="53" xfId="49" applyFont="1" applyBorder="1" applyAlignment="1">
      <alignment horizontal="center"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49" applyFont="1" applyFill="1" applyBorder="1" applyAlignment="1">
      <alignment horizontal="center" vertical="center" wrapText="1"/>
    </xf>
    <xf numFmtId="0" fontId="66" fillId="0" borderId="0" xfId="49" applyFont="1" applyFill="1" applyBorder="1" applyAlignment="1">
      <alignment horizontal="center" vertical="center"/>
    </xf>
    <xf numFmtId="0" fontId="36" fillId="0" borderId="0" xfId="49" applyFont="1" applyFill="1" applyBorder="1"/>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 fontId="43" fillId="25" borderId="1" xfId="97" applyNumberFormat="1" applyFont="1" applyFill="1" applyBorder="1" applyAlignment="1">
      <alignment horizontal="right" wrapText="1"/>
    </xf>
    <xf numFmtId="0" fontId="11" fillId="25" borderId="0" xfId="41" applyFont="1" applyFill="1"/>
    <xf numFmtId="17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74" fillId="25" borderId="0" xfId="41" applyFont="1" applyFill="1"/>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73" fillId="0" borderId="0" xfId="1" applyFont="1" applyAlignment="1">
      <alignment vertical="center"/>
    </xf>
    <xf numFmtId="0" fontId="76" fillId="0" borderId="0" xfId="1" applyFont="1" applyAlignment="1">
      <alignment vertical="center"/>
    </xf>
    <xf numFmtId="0" fontId="42" fillId="0" borderId="43" xfId="2" applyFont="1" applyFill="1" applyBorder="1" applyAlignment="1">
      <alignment horizontal="left" vertical="center"/>
    </xf>
    <xf numFmtId="0" fontId="42" fillId="0" borderId="44" xfId="2" applyFont="1" applyFill="1" applyBorder="1" applyAlignment="1">
      <alignment horizontal="justify" vertical="top"/>
    </xf>
    <xf numFmtId="0" fontId="42" fillId="0" borderId="44"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44" xfId="2" applyFont="1" applyFill="1" applyBorder="1" applyAlignment="1">
      <alignment horizontal="justify"/>
    </xf>
    <xf numFmtId="0" fontId="36" fillId="0" borderId="44" xfId="0" applyFont="1" applyFill="1" applyBorder="1" applyAlignment="1">
      <alignment horizontal="left" vertical="center"/>
    </xf>
    <xf numFmtId="167" fontId="36" fillId="0" borderId="44" xfId="0" applyNumberFormat="1" applyFont="1" applyFill="1" applyBorder="1" applyAlignment="1">
      <alignment horizontal="left" vertical="center"/>
    </xf>
    <xf numFmtId="0" fontId="36" fillId="0" borderId="44" xfId="0" applyFont="1" applyFill="1" applyBorder="1"/>
    <xf numFmtId="167" fontId="39" fillId="0" borderId="44"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39" fillId="0" borderId="44" xfId="0" applyFont="1" applyFill="1" applyBorder="1" applyAlignment="1">
      <alignment horizontal="left" vertical="center"/>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49" fontId="36" fillId="0" borderId="44" xfId="0"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0" fillId="0" borderId="0" xfId="0"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7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75"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6" applyFont="1" applyFill="1" applyBorder="1" applyAlignment="1">
      <alignment horizontal="center" vertical="center"/>
    </xf>
    <xf numFmtId="0" fontId="41" fillId="0" borderId="0" xfId="96"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0" xfId="2" applyFont="1" applyFill="1" applyAlignment="1">
      <alignment horizont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68" fontId="77" fillId="0" borderId="1" xfId="0" quotePrefix="1" applyNumberFormat="1" applyFont="1" applyFill="1" applyBorder="1" applyAlignment="1">
      <alignment horizontal="center" vertical="center" wrapText="1"/>
    </xf>
    <xf numFmtId="168" fontId="77" fillId="0" borderId="1" xfId="0"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77" fillId="0" borderId="1" xfId="0" applyNumberFormat="1" applyFont="1" applyFill="1" applyBorder="1" applyAlignment="1">
      <alignment horizontal="center" vertical="center" wrapText="1"/>
    </xf>
    <xf numFmtId="0" fontId="77" fillId="0" borderId="1"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41" fillId="0" borderId="1" xfId="0" applyFont="1" applyFill="1" applyBorder="1" applyAlignment="1">
      <alignment horizontal="center" vertical="center" wrapText="1"/>
    </xf>
    <xf numFmtId="49" fontId="77" fillId="0" borderId="1" xfId="0" applyNumberFormat="1" applyFont="1" applyFill="1" applyBorder="1" applyAlignment="1">
      <alignment horizontal="center" vertical="center"/>
    </xf>
    <xf numFmtId="14" fontId="77"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153958922.10006782</c:v>
                </c:pt>
                <c:pt idx="1">
                  <c:v>140028628.55401757</c:v>
                </c:pt>
                <c:pt idx="2">
                  <c:v>127342433.88042797</c:v>
                </c:pt>
                <c:pt idx="3">
                  <c:v>98155044.423735112</c:v>
                </c:pt>
                <c:pt idx="4">
                  <c:v>83712365.548953071</c:v>
                </c:pt>
                <c:pt idx="5">
                  <c:v>76137571.104885906</c:v>
                </c:pt>
                <c:pt idx="6">
                  <c:v>69169715.141463101</c:v>
                </c:pt>
                <c:pt idx="7">
                  <c:v>62899558.820077956</c:v>
                </c:pt>
                <c:pt idx="8">
                  <c:v>57192085.395238079</c:v>
                </c:pt>
                <c:pt idx="9">
                  <c:v>51997551.669102028</c:v>
                </c:pt>
                <c:pt idx="10">
                  <c:v>56875141.007283427</c:v>
                </c:pt>
                <c:pt idx="11">
                  <c:v>51685556.44648537</c:v>
                </c:pt>
                <c:pt idx="12">
                  <c:v>46933051.933761857</c:v>
                </c:pt>
                <c:pt idx="13">
                  <c:v>42645808.166455932</c:v>
                </c:pt>
                <c:pt idx="14">
                  <c:v>38747728.32630261</c:v>
                </c:pt>
                <c:pt idx="15">
                  <c:v>35203811.335188217</c:v>
                </c:pt>
                <c:pt idx="16">
                  <c:v>31982161.452666242</c:v>
                </c:pt>
                <c:pt idx="17">
                  <c:v>29053718.393246084</c:v>
                </c:pt>
                <c:pt idx="18">
                  <c:v>26376474.739273611</c:v>
                </c:pt>
                <c:pt idx="19">
                  <c:v>23959239.125304542</c:v>
                </c:pt>
              </c:numCache>
            </c:numRef>
          </c:val>
          <c:smooth val="0"/>
          <c:extLst>
            <c:ext xmlns:c16="http://schemas.microsoft.com/office/drawing/2014/chart" uri="{C3380CC4-5D6E-409C-BE32-E72D297353CC}">
              <c16:uniqueId val="{00000000-7B37-4CBB-820F-E7AC2E1EA73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-576097425.89993215</c:v>
                </c:pt>
                <c:pt idx="1">
                  <c:v>-436068797.3459146</c:v>
                </c:pt>
                <c:pt idx="2">
                  <c:v>-308726363.46548665</c:v>
                </c:pt>
                <c:pt idx="3">
                  <c:v>-210571319.04175153</c:v>
                </c:pt>
                <c:pt idx="4">
                  <c:v>-126858953.49279846</c:v>
                </c:pt>
                <c:pt idx="5">
                  <c:v>-50721382.387912557</c:v>
                </c:pt>
                <c:pt idx="6">
                  <c:v>18448332.753550544</c:v>
                </c:pt>
                <c:pt idx="7">
                  <c:v>81347891.5736285</c:v>
                </c:pt>
                <c:pt idx="8">
                  <c:v>138539976.96886659</c:v>
                </c:pt>
                <c:pt idx="9">
                  <c:v>190537528.6379686</c:v>
                </c:pt>
                <c:pt idx="10">
                  <c:v>247412669.64525202</c:v>
                </c:pt>
                <c:pt idx="11">
                  <c:v>299098226.09173739</c:v>
                </c:pt>
                <c:pt idx="12">
                  <c:v>346031278.02549922</c:v>
                </c:pt>
                <c:pt idx="13">
                  <c:v>388677086.19195515</c:v>
                </c:pt>
                <c:pt idx="14">
                  <c:v>427424814.51825774</c:v>
                </c:pt>
                <c:pt idx="15">
                  <c:v>462628625.85344595</c:v>
                </c:pt>
                <c:pt idx="16">
                  <c:v>494610787.30611217</c:v>
                </c:pt>
                <c:pt idx="17">
                  <c:v>523664505.69935822</c:v>
                </c:pt>
                <c:pt idx="18">
                  <c:v>550040980.43863189</c:v>
                </c:pt>
                <c:pt idx="19">
                  <c:v>574000219.56393647</c:v>
                </c:pt>
              </c:numCache>
            </c:numRef>
          </c:val>
          <c:smooth val="0"/>
          <c:extLst>
            <c:ext xmlns:c16="http://schemas.microsoft.com/office/drawing/2014/chart" uri="{C3380CC4-5D6E-409C-BE32-E72D297353CC}">
              <c16:uniqueId val="{00000001-7B37-4CBB-820F-E7AC2E1EA736}"/>
            </c:ext>
          </c:extLst>
        </c:ser>
        <c:dLbls>
          <c:showLegendKey val="0"/>
          <c:showVal val="0"/>
          <c:showCatName val="0"/>
          <c:showSerName val="0"/>
          <c:showPercent val="0"/>
          <c:showBubbleSize val="0"/>
        </c:dLbls>
        <c:smooth val="0"/>
        <c:axId val="322912272"/>
        <c:axId val="343146144"/>
      </c:lineChart>
      <c:catAx>
        <c:axId val="32291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3146144"/>
        <c:crosses val="autoZero"/>
        <c:auto val="1"/>
        <c:lblAlgn val="ctr"/>
        <c:lblOffset val="100"/>
        <c:noMultiLvlLbl val="0"/>
      </c:catAx>
      <c:valAx>
        <c:axId val="34314614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91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55.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8" t="s">
        <v>869</v>
      </c>
      <c r="B5" s="338"/>
      <c r="C5" s="338"/>
      <c r="D5" s="115"/>
      <c r="E5" s="115"/>
      <c r="F5" s="115"/>
      <c r="G5" s="115"/>
      <c r="H5" s="115"/>
    </row>
    <row r="6" spans="1:20" s="12" customFormat="1" ht="18.75" x14ac:dyDescent="0.3">
      <c r="A6" s="17"/>
      <c r="D6" s="16"/>
      <c r="E6" s="16"/>
      <c r="F6" s="15"/>
    </row>
    <row r="7" spans="1:20" s="12" customFormat="1" ht="18.75" x14ac:dyDescent="0.2">
      <c r="A7" s="342" t="s">
        <v>9</v>
      </c>
      <c r="B7" s="342"/>
      <c r="C7" s="34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0" t="s">
        <v>691</v>
      </c>
      <c r="B9" s="340"/>
      <c r="C9" s="340"/>
      <c r="D9" s="8"/>
      <c r="E9" s="8"/>
      <c r="F9" s="8"/>
      <c r="G9" s="13"/>
      <c r="H9" s="13"/>
      <c r="I9" s="13"/>
      <c r="J9" s="13"/>
      <c r="K9" s="13"/>
      <c r="L9" s="13"/>
      <c r="M9" s="13"/>
      <c r="N9" s="13"/>
      <c r="O9" s="13"/>
      <c r="P9" s="13"/>
      <c r="Q9" s="13"/>
      <c r="R9" s="13"/>
      <c r="S9" s="13"/>
      <c r="T9" s="13"/>
    </row>
    <row r="10" spans="1:20" s="12" customFormat="1" ht="18.75" x14ac:dyDescent="0.2">
      <c r="A10" s="339" t="s">
        <v>8</v>
      </c>
      <c r="B10" s="339"/>
      <c r="C10" s="33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3" t="s">
        <v>534</v>
      </c>
      <c r="B12" s="344"/>
      <c r="C12" s="344"/>
      <c r="D12" s="8"/>
      <c r="E12" s="8"/>
      <c r="F12" s="8"/>
      <c r="G12" s="13"/>
      <c r="H12" s="13"/>
      <c r="I12" s="13"/>
      <c r="J12" s="13"/>
      <c r="K12" s="13"/>
      <c r="L12" s="13"/>
      <c r="M12" s="13"/>
      <c r="N12" s="13"/>
      <c r="O12" s="13"/>
      <c r="P12" s="13"/>
      <c r="Q12" s="13"/>
      <c r="R12" s="13"/>
      <c r="S12" s="13"/>
      <c r="T12" s="13"/>
    </row>
    <row r="13" spans="1:20" s="12" customFormat="1" ht="18.75" x14ac:dyDescent="0.2">
      <c r="A13" s="339" t="s">
        <v>7</v>
      </c>
      <c r="B13" s="339"/>
      <c r="C13" s="33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27.75" customHeight="1" x14ac:dyDescent="0.2">
      <c r="A15" s="341" t="s">
        <v>654</v>
      </c>
      <c r="B15" s="344"/>
      <c r="C15" s="344"/>
      <c r="D15" s="8"/>
      <c r="E15" s="8"/>
      <c r="F15" s="8"/>
      <c r="G15" s="8"/>
      <c r="H15" s="8"/>
      <c r="I15" s="8"/>
      <c r="J15" s="8"/>
      <c r="K15" s="8"/>
      <c r="L15" s="8"/>
      <c r="M15" s="8"/>
      <c r="N15" s="8"/>
      <c r="O15" s="8"/>
      <c r="P15" s="8"/>
      <c r="Q15" s="8"/>
      <c r="R15" s="8"/>
      <c r="S15" s="8"/>
      <c r="T15" s="8"/>
    </row>
    <row r="16" spans="1:20" s="3" customFormat="1" ht="15" customHeight="1" x14ac:dyDescent="0.2">
      <c r="A16" s="339" t="s">
        <v>6</v>
      </c>
      <c r="B16" s="339"/>
      <c r="C16" s="33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0" t="s">
        <v>448</v>
      </c>
      <c r="B18" s="341"/>
      <c r="C18" s="34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7" t="s">
        <v>67</v>
      </c>
      <c r="C20" s="36"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6">
        <v>1</v>
      </c>
      <c r="B21" s="37">
        <v>2</v>
      </c>
      <c r="C21" s="36">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40" t="s">
        <v>304</v>
      </c>
      <c r="C22" s="142" t="s">
        <v>523</v>
      </c>
      <c r="D22" s="28"/>
      <c r="E22" s="28"/>
      <c r="F22" s="28"/>
      <c r="G22" s="27"/>
      <c r="H22" s="27"/>
      <c r="I22" s="27"/>
      <c r="J22" s="27"/>
      <c r="K22" s="27"/>
      <c r="L22" s="27"/>
      <c r="M22" s="27"/>
      <c r="N22" s="27"/>
      <c r="O22" s="27"/>
      <c r="P22" s="27"/>
      <c r="Q22" s="27"/>
      <c r="R22" s="26"/>
      <c r="S22" s="26"/>
      <c r="T22" s="26"/>
    </row>
    <row r="23" spans="1:20" s="3" customFormat="1" ht="70.5" customHeight="1" x14ac:dyDescent="0.2">
      <c r="A23" s="23" t="s">
        <v>63</v>
      </c>
      <c r="B23" s="35" t="s">
        <v>64</v>
      </c>
      <c r="C23" s="36" t="s">
        <v>524</v>
      </c>
      <c r="D23" s="28"/>
      <c r="E23" s="28"/>
      <c r="F23" s="28"/>
      <c r="G23" s="27"/>
      <c r="H23" s="27"/>
      <c r="I23" s="27"/>
      <c r="J23" s="27"/>
      <c r="K23" s="27"/>
      <c r="L23" s="27"/>
      <c r="M23" s="27"/>
      <c r="N23" s="27"/>
      <c r="O23" s="27"/>
      <c r="P23" s="27"/>
      <c r="Q23" s="27"/>
      <c r="R23" s="26"/>
      <c r="S23" s="26"/>
      <c r="T23" s="26"/>
    </row>
    <row r="24" spans="1:20" s="3" customFormat="1" ht="22.5" customHeight="1" x14ac:dyDescent="0.2">
      <c r="A24" s="335"/>
      <c r="B24" s="336"/>
      <c r="C24" s="337"/>
      <c r="D24" s="28"/>
      <c r="E24" s="28"/>
      <c r="F24" s="28"/>
      <c r="G24" s="27"/>
      <c r="H24" s="27"/>
      <c r="I24" s="27"/>
      <c r="J24" s="27"/>
      <c r="K24" s="27"/>
      <c r="L24" s="27"/>
      <c r="M24" s="27"/>
      <c r="N24" s="27"/>
      <c r="O24" s="27"/>
      <c r="P24" s="27"/>
      <c r="Q24" s="27"/>
      <c r="R24" s="26"/>
      <c r="S24" s="26"/>
      <c r="T24" s="26"/>
    </row>
    <row r="25" spans="1:20" s="31" customFormat="1" ht="58.5" customHeight="1" x14ac:dyDescent="0.2">
      <c r="A25" s="23" t="s">
        <v>62</v>
      </c>
      <c r="B25" s="113" t="s">
        <v>395</v>
      </c>
      <c r="C25" s="141" t="s">
        <v>619</v>
      </c>
      <c r="D25" s="34"/>
      <c r="E25" s="34"/>
      <c r="F25" s="33"/>
      <c r="G25" s="33"/>
      <c r="H25" s="33"/>
      <c r="I25" s="33"/>
      <c r="J25" s="33"/>
      <c r="K25" s="33"/>
      <c r="L25" s="33"/>
      <c r="M25" s="33"/>
      <c r="N25" s="33"/>
      <c r="O25" s="33"/>
      <c r="P25" s="33"/>
      <c r="Q25" s="32"/>
      <c r="R25" s="32"/>
      <c r="S25" s="32"/>
      <c r="T25" s="32"/>
    </row>
    <row r="26" spans="1:20" s="31" customFormat="1" ht="42.75" customHeight="1" x14ac:dyDescent="0.2">
      <c r="A26" s="23" t="s">
        <v>61</v>
      </c>
      <c r="B26" s="113" t="s">
        <v>75</v>
      </c>
      <c r="C26" s="141" t="s">
        <v>863</v>
      </c>
      <c r="D26" s="34"/>
      <c r="E26" s="34"/>
      <c r="F26" s="33"/>
      <c r="G26" s="33"/>
      <c r="H26" s="33"/>
      <c r="I26" s="33"/>
      <c r="J26" s="33"/>
      <c r="K26" s="33"/>
      <c r="L26" s="33"/>
      <c r="M26" s="33"/>
      <c r="N26" s="33"/>
      <c r="O26" s="33"/>
      <c r="P26" s="33"/>
      <c r="Q26" s="32"/>
      <c r="R26" s="32"/>
      <c r="S26" s="32"/>
      <c r="T26" s="32"/>
    </row>
    <row r="27" spans="1:20" s="31" customFormat="1" ht="51.75" customHeight="1" x14ac:dyDescent="0.2">
      <c r="A27" s="23" t="s">
        <v>59</v>
      </c>
      <c r="B27" s="113" t="s">
        <v>74</v>
      </c>
      <c r="C27" s="141" t="s">
        <v>484</v>
      </c>
      <c r="D27" s="34"/>
      <c r="E27" s="34"/>
      <c r="F27" s="33"/>
      <c r="G27" s="33"/>
      <c r="H27" s="33"/>
      <c r="I27" s="33"/>
      <c r="J27" s="33"/>
      <c r="K27" s="33"/>
      <c r="L27" s="33"/>
      <c r="M27" s="33"/>
      <c r="N27" s="33"/>
      <c r="O27" s="33"/>
      <c r="P27" s="33"/>
      <c r="Q27" s="32"/>
      <c r="R27" s="32"/>
      <c r="S27" s="32"/>
      <c r="T27" s="32"/>
    </row>
    <row r="28" spans="1:20" s="31" customFormat="1" ht="42.75" customHeight="1" x14ac:dyDescent="0.2">
      <c r="A28" s="23" t="s">
        <v>58</v>
      </c>
      <c r="B28" s="113" t="s">
        <v>396</v>
      </c>
      <c r="C28" s="141" t="s">
        <v>480</v>
      </c>
      <c r="D28" s="34"/>
      <c r="E28" s="34"/>
      <c r="F28" s="33"/>
      <c r="G28" s="33"/>
      <c r="H28" s="33"/>
      <c r="I28" s="33"/>
      <c r="J28" s="33"/>
      <c r="K28" s="33"/>
      <c r="L28" s="33"/>
      <c r="M28" s="33"/>
      <c r="N28" s="33"/>
      <c r="O28" s="33"/>
      <c r="P28" s="33"/>
      <c r="Q28" s="32"/>
      <c r="R28" s="32"/>
      <c r="S28" s="32"/>
      <c r="T28" s="32"/>
    </row>
    <row r="29" spans="1:20" s="31" customFormat="1" ht="51.75" customHeight="1" x14ac:dyDescent="0.2">
      <c r="A29" s="23" t="s">
        <v>56</v>
      </c>
      <c r="B29" s="113" t="s">
        <v>397</v>
      </c>
      <c r="C29" s="141" t="s">
        <v>480</v>
      </c>
      <c r="D29" s="34"/>
      <c r="E29" s="34"/>
      <c r="F29" s="33"/>
      <c r="G29" s="33"/>
      <c r="H29" s="33"/>
      <c r="I29" s="33"/>
      <c r="J29" s="33"/>
      <c r="K29" s="33"/>
      <c r="L29" s="33"/>
      <c r="M29" s="33"/>
      <c r="N29" s="33"/>
      <c r="O29" s="33"/>
      <c r="P29" s="33"/>
      <c r="Q29" s="32"/>
      <c r="R29" s="32"/>
      <c r="S29" s="32"/>
      <c r="T29" s="32"/>
    </row>
    <row r="30" spans="1:20" s="31" customFormat="1" ht="51.75" customHeight="1" x14ac:dyDescent="0.2">
      <c r="A30" s="23" t="s">
        <v>54</v>
      </c>
      <c r="B30" s="113" t="s">
        <v>398</v>
      </c>
      <c r="C30" s="141" t="s">
        <v>480</v>
      </c>
      <c r="D30" s="34"/>
      <c r="E30" s="34"/>
      <c r="F30" s="33"/>
      <c r="G30" s="33"/>
      <c r="H30" s="33"/>
      <c r="I30" s="33"/>
      <c r="J30" s="33"/>
      <c r="K30" s="33"/>
      <c r="L30" s="33"/>
      <c r="M30" s="33"/>
      <c r="N30" s="33"/>
      <c r="O30" s="33"/>
      <c r="P30" s="33"/>
      <c r="Q30" s="32"/>
      <c r="R30" s="32"/>
      <c r="S30" s="32"/>
      <c r="T30" s="32"/>
    </row>
    <row r="31" spans="1:20" s="31" customFormat="1" ht="51.75" customHeight="1" x14ac:dyDescent="0.2">
      <c r="A31" s="23" t="s">
        <v>73</v>
      </c>
      <c r="B31" s="39" t="s">
        <v>399</v>
      </c>
      <c r="C31" s="141" t="s">
        <v>651</v>
      </c>
      <c r="D31" s="34"/>
      <c r="E31" s="34"/>
      <c r="F31" s="33"/>
      <c r="G31" s="33"/>
      <c r="H31" s="33"/>
      <c r="I31" s="33"/>
      <c r="J31" s="33"/>
      <c r="K31" s="33"/>
      <c r="L31" s="33"/>
      <c r="M31" s="33"/>
      <c r="N31" s="33"/>
      <c r="O31" s="33"/>
      <c r="P31" s="33"/>
      <c r="Q31" s="32"/>
      <c r="R31" s="32"/>
      <c r="S31" s="32"/>
      <c r="T31" s="32"/>
    </row>
    <row r="32" spans="1:20" s="31" customFormat="1" ht="51.75" customHeight="1" x14ac:dyDescent="0.2">
      <c r="A32" s="23" t="s">
        <v>71</v>
      </c>
      <c r="B32" s="39" t="s">
        <v>400</v>
      </c>
      <c r="C32" s="141" t="s">
        <v>480</v>
      </c>
      <c r="D32" s="34"/>
      <c r="E32" s="34"/>
      <c r="F32" s="33"/>
      <c r="G32" s="33"/>
      <c r="H32" s="33"/>
      <c r="I32" s="33"/>
      <c r="J32" s="33"/>
      <c r="K32" s="33"/>
      <c r="L32" s="33"/>
      <c r="M32" s="33"/>
      <c r="N32" s="33"/>
      <c r="O32" s="33"/>
      <c r="P32" s="33"/>
      <c r="Q32" s="32"/>
      <c r="R32" s="32"/>
      <c r="S32" s="32"/>
      <c r="T32" s="32"/>
    </row>
    <row r="33" spans="1:20" s="31" customFormat="1" ht="101.25" customHeight="1" x14ac:dyDescent="0.2">
      <c r="A33" s="23" t="s">
        <v>70</v>
      </c>
      <c r="B33" s="39" t="s">
        <v>401</v>
      </c>
      <c r="C33" s="141" t="s">
        <v>652</v>
      </c>
      <c r="D33" s="34"/>
      <c r="E33" s="34"/>
      <c r="F33" s="33"/>
      <c r="G33" s="33"/>
      <c r="H33" s="33"/>
      <c r="I33" s="33"/>
      <c r="J33" s="33"/>
      <c r="K33" s="33"/>
      <c r="L33" s="33"/>
      <c r="M33" s="33"/>
      <c r="N33" s="33"/>
      <c r="O33" s="33"/>
      <c r="P33" s="33"/>
      <c r="Q33" s="32"/>
      <c r="R33" s="32"/>
      <c r="S33" s="32"/>
      <c r="T33" s="32"/>
    </row>
    <row r="34" spans="1:20" ht="111" customHeight="1" x14ac:dyDescent="0.25">
      <c r="A34" s="23" t="s">
        <v>417</v>
      </c>
      <c r="B34" s="39" t="s">
        <v>402</v>
      </c>
      <c r="C34" s="141" t="s">
        <v>651</v>
      </c>
      <c r="D34" s="22"/>
      <c r="E34" s="22"/>
      <c r="F34" s="22"/>
      <c r="G34" s="22"/>
      <c r="H34" s="22"/>
      <c r="I34" s="22"/>
      <c r="J34" s="22"/>
      <c r="K34" s="22"/>
      <c r="L34" s="22"/>
      <c r="M34" s="22"/>
      <c r="N34" s="22"/>
      <c r="O34" s="22"/>
      <c r="P34" s="22"/>
      <c r="Q34" s="22"/>
      <c r="R34" s="22"/>
      <c r="S34" s="22"/>
      <c r="T34" s="22"/>
    </row>
    <row r="35" spans="1:20" ht="58.5" customHeight="1" x14ac:dyDescent="0.25">
      <c r="A35" s="23" t="s">
        <v>405</v>
      </c>
      <c r="B35" s="39" t="s">
        <v>72</v>
      </c>
      <c r="C35" s="141" t="s">
        <v>480</v>
      </c>
      <c r="D35" s="22"/>
      <c r="E35" s="22"/>
      <c r="F35" s="22"/>
      <c r="G35" s="22"/>
      <c r="H35" s="22"/>
      <c r="I35" s="22"/>
      <c r="J35" s="22"/>
      <c r="K35" s="22"/>
      <c r="L35" s="22"/>
      <c r="M35" s="22"/>
      <c r="N35" s="22"/>
      <c r="O35" s="22"/>
      <c r="P35" s="22"/>
      <c r="Q35" s="22"/>
      <c r="R35" s="22"/>
      <c r="S35" s="22"/>
      <c r="T35" s="22"/>
    </row>
    <row r="36" spans="1:20" ht="51.75" customHeight="1" x14ac:dyDescent="0.25">
      <c r="A36" s="23" t="s">
        <v>418</v>
      </c>
      <c r="B36" s="39" t="s">
        <v>403</v>
      </c>
      <c r="C36" s="36" t="s">
        <v>651</v>
      </c>
      <c r="D36" s="22"/>
      <c r="E36" s="22"/>
      <c r="F36" s="22"/>
      <c r="G36" s="22"/>
      <c r="H36" s="22"/>
      <c r="I36" s="22"/>
      <c r="J36" s="22"/>
      <c r="K36" s="22"/>
      <c r="L36" s="22"/>
      <c r="M36" s="22"/>
      <c r="N36" s="22"/>
      <c r="O36" s="22"/>
      <c r="P36" s="22"/>
      <c r="Q36" s="22"/>
      <c r="R36" s="22"/>
      <c r="S36" s="22"/>
      <c r="T36" s="22"/>
    </row>
    <row r="37" spans="1:20" ht="43.5" customHeight="1" x14ac:dyDescent="0.25">
      <c r="A37" s="23" t="s">
        <v>406</v>
      </c>
      <c r="B37" s="39" t="s">
        <v>404</v>
      </c>
      <c r="C37" s="36" t="s">
        <v>651</v>
      </c>
      <c r="D37" s="22"/>
      <c r="E37" s="22"/>
      <c r="F37" s="22"/>
      <c r="G37" s="22"/>
      <c r="H37" s="22"/>
      <c r="I37" s="22"/>
      <c r="J37" s="22"/>
      <c r="K37" s="22"/>
      <c r="L37" s="22"/>
      <c r="M37" s="22"/>
      <c r="N37" s="22"/>
      <c r="O37" s="22"/>
      <c r="P37" s="22"/>
      <c r="Q37" s="22"/>
      <c r="R37" s="22"/>
      <c r="S37" s="22"/>
      <c r="T37" s="22"/>
    </row>
    <row r="38" spans="1:20" ht="43.5" customHeight="1" x14ac:dyDescent="0.25">
      <c r="A38" s="23" t="s">
        <v>419</v>
      </c>
      <c r="B38" s="39" t="s">
        <v>197</v>
      </c>
      <c r="C38" s="36" t="s">
        <v>651</v>
      </c>
      <c r="D38" s="22"/>
      <c r="E38" s="22"/>
      <c r="F38" s="22"/>
      <c r="G38" s="22"/>
      <c r="H38" s="22"/>
      <c r="I38" s="22"/>
      <c r="J38" s="22"/>
      <c r="K38" s="22"/>
      <c r="L38" s="22"/>
      <c r="M38" s="22"/>
      <c r="N38" s="22"/>
      <c r="O38" s="22"/>
      <c r="P38" s="22"/>
      <c r="Q38" s="22"/>
      <c r="R38" s="22"/>
      <c r="S38" s="22"/>
      <c r="T38" s="22"/>
    </row>
    <row r="39" spans="1:20" ht="23.25" customHeight="1" x14ac:dyDescent="0.25">
      <c r="A39" s="335"/>
      <c r="B39" s="336"/>
      <c r="C39" s="337"/>
      <c r="D39" s="22"/>
      <c r="E39" s="22"/>
      <c r="F39" s="22"/>
      <c r="G39" s="22"/>
      <c r="H39" s="22"/>
      <c r="I39" s="22"/>
      <c r="J39" s="22"/>
      <c r="K39" s="22"/>
      <c r="L39" s="22"/>
      <c r="M39" s="22"/>
      <c r="N39" s="22"/>
      <c r="O39" s="22"/>
      <c r="P39" s="22"/>
      <c r="Q39" s="22"/>
      <c r="R39" s="22"/>
      <c r="S39" s="22"/>
      <c r="T39" s="22"/>
    </row>
    <row r="40" spans="1:20" ht="87" customHeight="1" x14ac:dyDescent="0.25">
      <c r="A40" s="23" t="s">
        <v>407</v>
      </c>
      <c r="B40" s="39" t="s">
        <v>461</v>
      </c>
      <c r="C40" s="39" t="s">
        <v>850</v>
      </c>
      <c r="D40" s="22"/>
      <c r="E40" s="22"/>
      <c r="F40" s="22"/>
      <c r="G40" s="22"/>
      <c r="H40" s="22"/>
      <c r="I40" s="22"/>
      <c r="J40" s="22"/>
      <c r="K40" s="22"/>
      <c r="L40" s="22"/>
      <c r="M40" s="22"/>
      <c r="N40" s="22"/>
      <c r="O40" s="22"/>
      <c r="P40" s="22"/>
      <c r="Q40" s="22"/>
      <c r="R40" s="22"/>
      <c r="S40" s="22"/>
      <c r="T40" s="22"/>
    </row>
    <row r="41" spans="1:20" ht="105.75" customHeight="1" x14ac:dyDescent="0.25">
      <c r="A41" s="23" t="s">
        <v>420</v>
      </c>
      <c r="B41" s="39" t="s">
        <v>443</v>
      </c>
      <c r="C41" s="144" t="s">
        <v>481</v>
      </c>
      <c r="D41" s="22"/>
      <c r="E41" s="22"/>
      <c r="F41" s="22"/>
      <c r="G41" s="22"/>
      <c r="H41" s="22"/>
      <c r="I41" s="22"/>
      <c r="J41" s="22"/>
      <c r="K41" s="22"/>
      <c r="L41" s="22"/>
      <c r="M41" s="22"/>
      <c r="N41" s="22"/>
      <c r="O41" s="22"/>
      <c r="P41" s="22"/>
      <c r="Q41" s="22"/>
      <c r="R41" s="22"/>
      <c r="S41" s="22"/>
      <c r="T41" s="22"/>
    </row>
    <row r="42" spans="1:20" ht="83.25" customHeight="1" x14ac:dyDescent="0.25">
      <c r="A42" s="23" t="s">
        <v>408</v>
      </c>
      <c r="B42" s="39" t="s">
        <v>458</v>
      </c>
      <c r="C42" s="39" t="s">
        <v>658</v>
      </c>
      <c r="D42" s="22"/>
      <c r="E42" s="22"/>
      <c r="F42" s="22"/>
      <c r="G42" s="22"/>
      <c r="H42" s="22"/>
      <c r="I42" s="22"/>
      <c r="J42" s="22"/>
      <c r="K42" s="22"/>
      <c r="L42" s="22"/>
      <c r="M42" s="22"/>
      <c r="N42" s="22"/>
      <c r="O42" s="22"/>
      <c r="P42" s="22"/>
      <c r="Q42" s="22"/>
      <c r="R42" s="22"/>
      <c r="S42" s="22"/>
      <c r="T42" s="22"/>
    </row>
    <row r="43" spans="1:20" ht="186" customHeight="1" x14ac:dyDescent="0.25">
      <c r="A43" s="23" t="s">
        <v>423</v>
      </c>
      <c r="B43" s="39" t="s">
        <v>424</v>
      </c>
      <c r="C43" s="144" t="s">
        <v>481</v>
      </c>
      <c r="D43" s="22"/>
      <c r="E43" s="22"/>
      <c r="F43" s="22"/>
      <c r="G43" s="22"/>
      <c r="H43" s="22"/>
      <c r="I43" s="22"/>
      <c r="J43" s="22"/>
      <c r="K43" s="22"/>
      <c r="L43" s="22"/>
      <c r="M43" s="22"/>
      <c r="N43" s="22"/>
      <c r="O43" s="22"/>
      <c r="P43" s="22"/>
      <c r="Q43" s="22"/>
      <c r="R43" s="22"/>
      <c r="S43" s="22"/>
      <c r="T43" s="22"/>
    </row>
    <row r="44" spans="1:20" ht="111" customHeight="1" x14ac:dyDescent="0.25">
      <c r="A44" s="23" t="s">
        <v>409</v>
      </c>
      <c r="B44" s="39" t="s">
        <v>449</v>
      </c>
      <c r="C44" s="143" t="s">
        <v>653</v>
      </c>
      <c r="D44" s="22"/>
      <c r="E44" s="22"/>
      <c r="F44" s="22"/>
      <c r="G44" s="22"/>
      <c r="H44" s="22"/>
      <c r="I44" s="22"/>
      <c r="J44" s="22"/>
      <c r="K44" s="22"/>
      <c r="L44" s="22"/>
      <c r="M44" s="22"/>
      <c r="N44" s="22"/>
      <c r="O44" s="22"/>
      <c r="P44" s="22"/>
      <c r="Q44" s="22"/>
      <c r="R44" s="22"/>
      <c r="S44" s="22"/>
      <c r="T44" s="22"/>
    </row>
    <row r="45" spans="1:20" ht="120" customHeight="1" x14ac:dyDescent="0.25">
      <c r="A45" s="23" t="s">
        <v>444</v>
      </c>
      <c r="B45" s="39" t="s">
        <v>450</v>
      </c>
      <c r="C45" s="145" t="s">
        <v>481</v>
      </c>
      <c r="D45" s="22"/>
      <c r="E45" s="22"/>
      <c r="F45" s="22"/>
      <c r="G45" s="22"/>
      <c r="H45" s="22"/>
      <c r="I45" s="22"/>
      <c r="J45" s="22"/>
      <c r="K45" s="22"/>
      <c r="L45" s="22"/>
      <c r="M45" s="22"/>
      <c r="N45" s="22"/>
      <c r="O45" s="22"/>
      <c r="P45" s="22"/>
      <c r="Q45" s="22"/>
      <c r="R45" s="22"/>
      <c r="S45" s="22"/>
      <c r="T45" s="22"/>
    </row>
    <row r="46" spans="1:20" ht="101.25" customHeight="1" x14ac:dyDescent="0.25">
      <c r="A46" s="23" t="s">
        <v>410</v>
      </c>
      <c r="B46" s="39" t="s">
        <v>451</v>
      </c>
      <c r="C46" s="146" t="s">
        <v>481</v>
      </c>
      <c r="D46" s="22"/>
      <c r="E46" s="22"/>
      <c r="F46" s="22"/>
      <c r="G46" s="22"/>
      <c r="H46" s="22"/>
      <c r="I46" s="22"/>
      <c r="J46" s="22"/>
      <c r="K46" s="22"/>
      <c r="L46" s="22"/>
      <c r="M46" s="22"/>
      <c r="N46" s="22"/>
      <c r="O46" s="22"/>
      <c r="P46" s="22"/>
      <c r="Q46" s="22"/>
      <c r="R46" s="22"/>
      <c r="S46" s="22"/>
      <c r="T46" s="22"/>
    </row>
    <row r="47" spans="1:20" ht="18.75" customHeight="1" x14ac:dyDescent="0.25">
      <c r="A47" s="335"/>
      <c r="B47" s="336"/>
      <c r="C47" s="337"/>
      <c r="D47" s="22"/>
      <c r="E47" s="22"/>
      <c r="F47" s="22"/>
      <c r="G47" s="22"/>
      <c r="H47" s="22"/>
      <c r="I47" s="22"/>
      <c r="J47" s="22"/>
      <c r="K47" s="22"/>
      <c r="L47" s="22"/>
      <c r="M47" s="22"/>
      <c r="N47" s="22"/>
      <c r="O47" s="22"/>
      <c r="P47" s="22"/>
      <c r="Q47" s="22"/>
      <c r="R47" s="22"/>
      <c r="S47" s="22"/>
      <c r="T47" s="22"/>
    </row>
    <row r="48" spans="1:20" ht="75.75" customHeight="1" x14ac:dyDescent="0.25">
      <c r="A48" s="23" t="s">
        <v>445</v>
      </c>
      <c r="B48" s="39" t="s">
        <v>459</v>
      </c>
      <c r="C48" s="147">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411</v>
      </c>
      <c r="B49" s="39" t="s">
        <v>460</v>
      </c>
      <c r="C49" s="147">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customSheetViews>
    <customSheetView guid="{9AF5F403-9F1B-47A4-BBBB-D8E86C18A8B9}"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33"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tr">
        <f>'1. паспорт местоположение'!A7:C7</f>
        <v xml:space="preserve">Паспорт инвестиционного проекта </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3" t="str">
        <f>'1. паспорт местоположение'!A12:C12</f>
        <v>F_NS3300.PS.0004</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3" t="str">
        <f>'1. паспорт местоположение'!A15:C15</f>
        <v>Строительство ПС 110/10 кВ Причал с двухцепной ЛЭП 110 кВ</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40" t="s">
        <v>422</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9" t="s">
        <v>5</v>
      </c>
      <c r="B19" s="349" t="s">
        <v>108</v>
      </c>
      <c r="C19" s="350" t="s">
        <v>336</v>
      </c>
      <c r="D19" s="349" t="s">
        <v>335</v>
      </c>
      <c r="E19" s="349" t="s">
        <v>107</v>
      </c>
      <c r="F19" s="349" t="s">
        <v>106</v>
      </c>
      <c r="G19" s="349" t="s">
        <v>331</v>
      </c>
      <c r="H19" s="349" t="s">
        <v>105</v>
      </c>
      <c r="I19" s="349" t="s">
        <v>104</v>
      </c>
      <c r="J19" s="349" t="s">
        <v>103</v>
      </c>
      <c r="K19" s="349" t="s">
        <v>102</v>
      </c>
      <c r="L19" s="349" t="s">
        <v>101</v>
      </c>
      <c r="M19" s="349" t="s">
        <v>100</v>
      </c>
      <c r="N19" s="349" t="s">
        <v>99</v>
      </c>
      <c r="O19" s="349" t="s">
        <v>98</v>
      </c>
      <c r="P19" s="349" t="s">
        <v>97</v>
      </c>
      <c r="Q19" s="349" t="s">
        <v>334</v>
      </c>
      <c r="R19" s="349"/>
      <c r="S19" s="352" t="s">
        <v>414</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1" t="s">
        <v>332</v>
      </c>
      <c r="R20" s="42" t="s">
        <v>333</v>
      </c>
      <c r="S20" s="352"/>
      <c r="T20" s="27"/>
      <c r="U20" s="27"/>
      <c r="V20" s="27"/>
      <c r="W20" s="27"/>
      <c r="X20" s="27"/>
      <c r="Y20" s="27"/>
      <c r="Z20" s="26"/>
      <c r="AA20" s="26"/>
      <c r="AB20" s="26"/>
    </row>
    <row r="21" spans="1:28" s="3" customFormat="1" ht="18.75" x14ac:dyDescent="0.2">
      <c r="A21" s="41">
        <v>1</v>
      </c>
      <c r="B21" s="46">
        <v>2</v>
      </c>
      <c r="C21" s="41">
        <v>3</v>
      </c>
      <c r="D21" s="46">
        <v>4</v>
      </c>
      <c r="E21" s="41">
        <v>5</v>
      </c>
      <c r="F21" s="46">
        <v>6</v>
      </c>
      <c r="G21" s="107">
        <v>7</v>
      </c>
      <c r="H21" s="108">
        <v>8</v>
      </c>
      <c r="I21" s="107">
        <v>9</v>
      </c>
      <c r="J21" s="108">
        <v>10</v>
      </c>
      <c r="K21" s="107">
        <v>11</v>
      </c>
      <c r="L21" s="108">
        <v>12</v>
      </c>
      <c r="M21" s="107">
        <v>13</v>
      </c>
      <c r="N21" s="108">
        <v>14</v>
      </c>
      <c r="O21" s="107">
        <v>15</v>
      </c>
      <c r="P21" s="108">
        <v>16</v>
      </c>
      <c r="Q21" s="107">
        <v>17</v>
      </c>
      <c r="R21" s="108">
        <v>18</v>
      </c>
      <c r="S21" s="107">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06"/>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6"/>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6"/>
      <c r="T24" s="27"/>
      <c r="U24" s="27"/>
      <c r="V24" s="27"/>
      <c r="W24" s="27"/>
      <c r="X24" s="26"/>
      <c r="Y24" s="26"/>
      <c r="Z24" s="26"/>
      <c r="AA24" s="26"/>
      <c r="AB24" s="26"/>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06"/>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6"/>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6"/>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7"/>
      <c r="U28" s="27"/>
      <c r="V28" s="27"/>
      <c r="W28" s="27"/>
      <c r="X28" s="26"/>
      <c r="Y28" s="26"/>
      <c r="Z28" s="26"/>
      <c r="AA28" s="26"/>
      <c r="AB28" s="26"/>
    </row>
    <row r="29" spans="1:28" ht="20.25" customHeight="1" x14ac:dyDescent="0.25">
      <c r="A29" s="98"/>
      <c r="B29" s="46" t="s">
        <v>329</v>
      </c>
      <c r="C29" s="46"/>
      <c r="D29" s="46"/>
      <c r="E29" s="98" t="s">
        <v>330</v>
      </c>
      <c r="F29" s="98" t="s">
        <v>330</v>
      </c>
      <c r="G29" s="98" t="s">
        <v>330</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10" orientation="landscape" r:id="rId1"/>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4"/>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8" t="str">
        <f>'2. паспорт  ТП'!A8:S8</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3" t="str">
        <f>'2. паспорт  ТП'!A11:S11</f>
        <v>F_NS3300.PS.0004</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3" t="str">
        <f>'1. паспорт местоположение'!A15:C15</f>
        <v>Строительство ПС 110/10 кВ Причал с двухцепной ЛЭП 110 кВ</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3" customFormat="1" ht="15" customHeight="1" x14ac:dyDescent="0.2">
      <c r="A19" s="341" t="s">
        <v>427</v>
      </c>
      <c r="B19" s="341"/>
      <c r="C19" s="341"/>
      <c r="D19" s="341"/>
      <c r="E19" s="341"/>
      <c r="F19" s="341"/>
      <c r="G19" s="341"/>
      <c r="H19" s="341"/>
      <c r="I19" s="341"/>
      <c r="J19" s="341"/>
      <c r="K19" s="341"/>
      <c r="L19" s="341"/>
      <c r="M19" s="341"/>
      <c r="N19" s="341"/>
      <c r="O19" s="341"/>
      <c r="P19" s="341"/>
      <c r="Q19" s="341"/>
      <c r="R19" s="341"/>
      <c r="S19" s="341"/>
      <c r="T19" s="341"/>
    </row>
    <row r="20" spans="1:20"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65" t="s">
        <v>5</v>
      </c>
      <c r="B21" s="358" t="s">
        <v>193</v>
      </c>
      <c r="C21" s="359"/>
      <c r="D21" s="362" t="s">
        <v>130</v>
      </c>
      <c r="E21" s="358" t="s">
        <v>456</v>
      </c>
      <c r="F21" s="359"/>
      <c r="G21" s="358" t="s">
        <v>238</v>
      </c>
      <c r="H21" s="359"/>
      <c r="I21" s="358" t="s">
        <v>129</v>
      </c>
      <c r="J21" s="359"/>
      <c r="K21" s="362" t="s">
        <v>128</v>
      </c>
      <c r="L21" s="358" t="s">
        <v>127</v>
      </c>
      <c r="M21" s="359"/>
      <c r="N21" s="358" t="s">
        <v>452</v>
      </c>
      <c r="O21" s="359"/>
      <c r="P21" s="362" t="s">
        <v>126</v>
      </c>
      <c r="Q21" s="354" t="s">
        <v>125</v>
      </c>
      <c r="R21" s="355"/>
      <c r="S21" s="354" t="s">
        <v>124</v>
      </c>
      <c r="T21" s="356"/>
    </row>
    <row r="22" spans="1:20" ht="204.75" customHeight="1" x14ac:dyDescent="0.25">
      <c r="A22" s="366"/>
      <c r="B22" s="360"/>
      <c r="C22" s="361"/>
      <c r="D22" s="364"/>
      <c r="E22" s="360"/>
      <c r="F22" s="361"/>
      <c r="G22" s="360"/>
      <c r="H22" s="361"/>
      <c r="I22" s="360"/>
      <c r="J22" s="361"/>
      <c r="K22" s="363"/>
      <c r="L22" s="360"/>
      <c r="M22" s="361"/>
      <c r="N22" s="360"/>
      <c r="O22" s="361"/>
      <c r="P22" s="363"/>
      <c r="Q22" s="90" t="s">
        <v>123</v>
      </c>
      <c r="R22" s="90" t="s">
        <v>426</v>
      </c>
      <c r="S22" s="90" t="s">
        <v>122</v>
      </c>
      <c r="T22" s="90" t="s">
        <v>121</v>
      </c>
    </row>
    <row r="23" spans="1:20" ht="51.75" customHeight="1" x14ac:dyDescent="0.25">
      <c r="A23" s="367"/>
      <c r="B23" s="114" t="s">
        <v>119</v>
      </c>
      <c r="C23" s="114" t="s">
        <v>120</v>
      </c>
      <c r="D23" s="363"/>
      <c r="E23" s="114" t="s">
        <v>119</v>
      </c>
      <c r="F23" s="114" t="s">
        <v>120</v>
      </c>
      <c r="G23" s="114" t="s">
        <v>119</v>
      </c>
      <c r="H23" s="114" t="s">
        <v>120</v>
      </c>
      <c r="I23" s="114" t="s">
        <v>119</v>
      </c>
      <c r="J23" s="114" t="s">
        <v>120</v>
      </c>
      <c r="K23" s="114" t="s">
        <v>119</v>
      </c>
      <c r="L23" s="114" t="s">
        <v>119</v>
      </c>
      <c r="M23" s="114" t="s">
        <v>120</v>
      </c>
      <c r="N23" s="114" t="s">
        <v>119</v>
      </c>
      <c r="O23" s="114" t="s">
        <v>120</v>
      </c>
      <c r="P23" s="250"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7.25" x14ac:dyDescent="0.25">
      <c r="A25" s="62">
        <v>1</v>
      </c>
      <c r="B25" s="60"/>
      <c r="C25" s="60" t="s">
        <v>466</v>
      </c>
      <c r="D25" s="60" t="s">
        <v>115</v>
      </c>
      <c r="E25" s="60"/>
      <c r="F25" s="60" t="s">
        <v>467</v>
      </c>
      <c r="G25" s="60"/>
      <c r="H25" s="60" t="s">
        <v>468</v>
      </c>
      <c r="I25" s="60"/>
      <c r="J25" s="59" t="s">
        <v>469</v>
      </c>
      <c r="K25" s="59" t="s">
        <v>692</v>
      </c>
      <c r="L25" s="59"/>
      <c r="M25" s="61">
        <v>110</v>
      </c>
      <c r="N25" s="61"/>
      <c r="O25" s="61">
        <v>40</v>
      </c>
      <c r="P25" s="59"/>
      <c r="Q25" s="116" t="s">
        <v>480</v>
      </c>
      <c r="R25" s="116" t="s">
        <v>480</v>
      </c>
      <c r="S25" s="116" t="s">
        <v>481</v>
      </c>
      <c r="T25" s="60" t="s">
        <v>481</v>
      </c>
    </row>
    <row r="26" spans="1:20" s="58" customFormat="1" ht="47.25" x14ac:dyDescent="0.25">
      <c r="A26" s="62">
        <v>2</v>
      </c>
      <c r="B26" s="60"/>
      <c r="C26" s="60" t="s">
        <v>466</v>
      </c>
      <c r="D26" s="60" t="s">
        <v>115</v>
      </c>
      <c r="E26" s="60"/>
      <c r="F26" s="60" t="s">
        <v>467</v>
      </c>
      <c r="G26" s="60"/>
      <c r="H26" s="60" t="s">
        <v>470</v>
      </c>
      <c r="I26" s="60"/>
      <c r="J26" s="59" t="s">
        <v>709</v>
      </c>
      <c r="K26" s="59" t="s">
        <v>692</v>
      </c>
      <c r="L26" s="59"/>
      <c r="M26" s="61">
        <v>110</v>
      </c>
      <c r="N26" s="61"/>
      <c r="O26" s="61">
        <v>40</v>
      </c>
      <c r="P26" s="59"/>
      <c r="Q26" s="116" t="s">
        <v>480</v>
      </c>
      <c r="R26" s="116" t="s">
        <v>480</v>
      </c>
      <c r="S26" s="116" t="s">
        <v>481</v>
      </c>
      <c r="T26" s="60" t="s">
        <v>481</v>
      </c>
    </row>
    <row r="27" spans="1:20" s="58" customFormat="1" ht="47.25" x14ac:dyDescent="0.25">
      <c r="A27" s="62">
        <v>3</v>
      </c>
      <c r="B27" s="60"/>
      <c r="C27" s="60" t="s">
        <v>466</v>
      </c>
      <c r="D27" s="60" t="s">
        <v>115</v>
      </c>
      <c r="E27" s="60"/>
      <c r="F27" s="60" t="s">
        <v>708</v>
      </c>
      <c r="G27" s="60"/>
      <c r="H27" s="60" t="s">
        <v>707</v>
      </c>
      <c r="I27" s="60"/>
      <c r="J27" s="59" t="s">
        <v>693</v>
      </c>
      <c r="K27" s="59" t="s">
        <v>692</v>
      </c>
      <c r="L27" s="59"/>
      <c r="M27" s="61">
        <v>10</v>
      </c>
      <c r="N27" s="61"/>
      <c r="O27" s="61">
        <v>0.4</v>
      </c>
      <c r="P27" s="59"/>
      <c r="Q27" s="116" t="s">
        <v>480</v>
      </c>
      <c r="R27" s="116" t="s">
        <v>480</v>
      </c>
      <c r="S27" s="116" t="s">
        <v>481</v>
      </c>
      <c r="T27" s="60" t="s">
        <v>481</v>
      </c>
    </row>
    <row r="28" spans="1:20" s="58" customFormat="1" ht="47.25" x14ac:dyDescent="0.25">
      <c r="A28" s="62">
        <v>4</v>
      </c>
      <c r="B28" s="60"/>
      <c r="C28" s="60" t="s">
        <v>466</v>
      </c>
      <c r="D28" s="60" t="s">
        <v>115</v>
      </c>
      <c r="E28" s="60"/>
      <c r="F28" s="60" t="s">
        <v>708</v>
      </c>
      <c r="G28" s="60"/>
      <c r="H28" s="60" t="s">
        <v>707</v>
      </c>
      <c r="I28" s="60"/>
      <c r="J28" s="59" t="s">
        <v>693</v>
      </c>
      <c r="K28" s="59" t="s">
        <v>692</v>
      </c>
      <c r="L28" s="59"/>
      <c r="M28" s="61">
        <v>10</v>
      </c>
      <c r="N28" s="61"/>
      <c r="O28" s="61">
        <v>0.4</v>
      </c>
      <c r="P28" s="59"/>
      <c r="Q28" s="116" t="s">
        <v>480</v>
      </c>
      <c r="R28" s="116" t="s">
        <v>480</v>
      </c>
      <c r="S28" s="116" t="s">
        <v>481</v>
      </c>
      <c r="T28" s="60" t="s">
        <v>481</v>
      </c>
    </row>
    <row r="29" spans="1:20" s="58" customFormat="1" ht="47.25" x14ac:dyDescent="0.25">
      <c r="A29" s="62">
        <v>5</v>
      </c>
      <c r="B29" s="60"/>
      <c r="C29" s="60" t="s">
        <v>466</v>
      </c>
      <c r="D29" s="60" t="s">
        <v>115</v>
      </c>
      <c r="E29" s="60"/>
      <c r="F29" s="60" t="s">
        <v>703</v>
      </c>
      <c r="G29" s="60"/>
      <c r="H29" s="60" t="s">
        <v>706</v>
      </c>
      <c r="I29" s="60"/>
      <c r="J29" s="59" t="s">
        <v>693</v>
      </c>
      <c r="K29" s="59" t="s">
        <v>692</v>
      </c>
      <c r="L29" s="59"/>
      <c r="M29" s="61">
        <v>10</v>
      </c>
      <c r="N29" s="61"/>
      <c r="O29" s="61">
        <v>0.63</v>
      </c>
      <c r="P29" s="59"/>
      <c r="Q29" s="116" t="s">
        <v>480</v>
      </c>
      <c r="R29" s="116" t="s">
        <v>480</v>
      </c>
      <c r="S29" s="116" t="s">
        <v>481</v>
      </c>
      <c r="T29" s="60" t="s">
        <v>481</v>
      </c>
    </row>
    <row r="30" spans="1:20" s="58" customFormat="1" ht="47.25" x14ac:dyDescent="0.25">
      <c r="A30" s="62">
        <v>6</v>
      </c>
      <c r="B30" s="60"/>
      <c r="C30" s="60" t="s">
        <v>466</v>
      </c>
      <c r="D30" s="60" t="s">
        <v>115</v>
      </c>
      <c r="E30" s="60"/>
      <c r="F30" s="60" t="s">
        <v>703</v>
      </c>
      <c r="G30" s="60"/>
      <c r="H30" s="60" t="s">
        <v>705</v>
      </c>
      <c r="I30" s="60"/>
      <c r="J30" s="59" t="s">
        <v>693</v>
      </c>
      <c r="K30" s="59" t="s">
        <v>692</v>
      </c>
      <c r="L30" s="59"/>
      <c r="M30" s="61">
        <v>10</v>
      </c>
      <c r="N30" s="61"/>
      <c r="O30" s="61">
        <v>0.63</v>
      </c>
      <c r="P30" s="59"/>
      <c r="Q30" s="116" t="s">
        <v>480</v>
      </c>
      <c r="R30" s="116" t="s">
        <v>480</v>
      </c>
      <c r="S30" s="116" t="s">
        <v>481</v>
      </c>
      <c r="T30" s="60" t="s">
        <v>481</v>
      </c>
    </row>
    <row r="31" spans="1:20" s="58" customFormat="1" ht="47.25" x14ac:dyDescent="0.25">
      <c r="A31" s="62">
        <v>7</v>
      </c>
      <c r="B31" s="60"/>
      <c r="C31" s="60" t="s">
        <v>466</v>
      </c>
      <c r="D31" s="60" t="s">
        <v>115</v>
      </c>
      <c r="E31" s="60"/>
      <c r="F31" s="60" t="s">
        <v>703</v>
      </c>
      <c r="G31" s="60"/>
      <c r="H31" s="60" t="s">
        <v>704</v>
      </c>
      <c r="I31" s="60"/>
      <c r="J31" s="59" t="s">
        <v>693</v>
      </c>
      <c r="K31" s="59" t="s">
        <v>692</v>
      </c>
      <c r="L31" s="59"/>
      <c r="M31" s="61">
        <v>10</v>
      </c>
      <c r="N31" s="61"/>
      <c r="O31" s="61">
        <v>0.63</v>
      </c>
      <c r="P31" s="59"/>
      <c r="Q31" s="116" t="s">
        <v>480</v>
      </c>
      <c r="R31" s="116" t="s">
        <v>480</v>
      </c>
      <c r="S31" s="116" t="s">
        <v>481</v>
      </c>
      <c r="T31" s="60" t="s">
        <v>481</v>
      </c>
    </row>
    <row r="32" spans="1:20" s="58" customFormat="1" ht="47.25" x14ac:dyDescent="0.25">
      <c r="A32" s="62">
        <v>8</v>
      </c>
      <c r="B32" s="60"/>
      <c r="C32" s="60" t="s">
        <v>466</v>
      </c>
      <c r="D32" s="60" t="s">
        <v>115</v>
      </c>
      <c r="E32" s="60"/>
      <c r="F32" s="60" t="s">
        <v>703</v>
      </c>
      <c r="G32" s="60"/>
      <c r="H32" s="60" t="s">
        <v>702</v>
      </c>
      <c r="I32" s="60"/>
      <c r="J32" s="59" t="s">
        <v>693</v>
      </c>
      <c r="K32" s="59" t="s">
        <v>692</v>
      </c>
      <c r="L32" s="59"/>
      <c r="M32" s="61">
        <v>10</v>
      </c>
      <c r="N32" s="61"/>
      <c r="O32" s="61">
        <v>0.63</v>
      </c>
      <c r="P32" s="59"/>
      <c r="Q32" s="116" t="s">
        <v>480</v>
      </c>
      <c r="R32" s="116" t="s">
        <v>480</v>
      </c>
      <c r="S32" s="116" t="s">
        <v>481</v>
      </c>
      <c r="T32" s="60" t="s">
        <v>481</v>
      </c>
    </row>
    <row r="33" spans="1:20" s="58" customFormat="1" ht="47.25" x14ac:dyDescent="0.25">
      <c r="A33" s="62">
        <v>9</v>
      </c>
      <c r="B33" s="60"/>
      <c r="C33" s="60" t="s">
        <v>466</v>
      </c>
      <c r="D33" s="251" t="s">
        <v>109</v>
      </c>
      <c r="E33" s="60"/>
      <c r="F33" s="60" t="s">
        <v>698</v>
      </c>
      <c r="G33" s="60"/>
      <c r="H33" s="60" t="s">
        <v>701</v>
      </c>
      <c r="I33" s="60"/>
      <c r="J33" s="59" t="s">
        <v>693</v>
      </c>
      <c r="K33" s="59" t="s">
        <v>692</v>
      </c>
      <c r="L33" s="59"/>
      <c r="M33" s="61">
        <v>10</v>
      </c>
      <c r="N33" s="61"/>
      <c r="O33" s="61">
        <v>0.48499999999999999</v>
      </c>
      <c r="P33" s="59"/>
      <c r="Q33" s="116" t="s">
        <v>480</v>
      </c>
      <c r="R33" s="116" t="s">
        <v>480</v>
      </c>
      <c r="S33" s="116" t="s">
        <v>481</v>
      </c>
      <c r="T33" s="60" t="s">
        <v>481</v>
      </c>
    </row>
    <row r="34" spans="1:20" s="58" customFormat="1" ht="47.25" x14ac:dyDescent="0.25">
      <c r="A34" s="62">
        <v>10</v>
      </c>
      <c r="B34" s="60"/>
      <c r="C34" s="60" t="s">
        <v>466</v>
      </c>
      <c r="D34" s="251" t="s">
        <v>109</v>
      </c>
      <c r="E34" s="60"/>
      <c r="F34" s="60" t="s">
        <v>698</v>
      </c>
      <c r="G34" s="60"/>
      <c r="H34" s="60" t="s">
        <v>700</v>
      </c>
      <c r="I34" s="60"/>
      <c r="J34" s="59" t="s">
        <v>693</v>
      </c>
      <c r="K34" s="59" t="s">
        <v>692</v>
      </c>
      <c r="L34" s="59"/>
      <c r="M34" s="61">
        <v>10</v>
      </c>
      <c r="N34" s="61"/>
      <c r="O34" s="61">
        <v>0.48499999999999999</v>
      </c>
      <c r="P34" s="59"/>
      <c r="Q34" s="116" t="s">
        <v>480</v>
      </c>
      <c r="R34" s="116" t="s">
        <v>480</v>
      </c>
      <c r="S34" s="116" t="s">
        <v>481</v>
      </c>
      <c r="T34" s="60" t="s">
        <v>481</v>
      </c>
    </row>
    <row r="35" spans="1:20" s="58" customFormat="1" ht="47.25" x14ac:dyDescent="0.25">
      <c r="A35" s="62">
        <v>11</v>
      </c>
      <c r="B35" s="60"/>
      <c r="C35" s="60" t="s">
        <v>466</v>
      </c>
      <c r="D35" s="251" t="s">
        <v>109</v>
      </c>
      <c r="E35" s="60"/>
      <c r="F35" s="60" t="s">
        <v>698</v>
      </c>
      <c r="G35" s="60"/>
      <c r="H35" s="60" t="s">
        <v>699</v>
      </c>
      <c r="I35" s="60"/>
      <c r="J35" s="59" t="s">
        <v>693</v>
      </c>
      <c r="K35" s="59" t="s">
        <v>692</v>
      </c>
      <c r="L35" s="59"/>
      <c r="M35" s="61">
        <v>10</v>
      </c>
      <c r="N35" s="61"/>
      <c r="O35" s="61">
        <v>0.48499999999999999</v>
      </c>
      <c r="P35" s="59"/>
      <c r="Q35" s="116" t="s">
        <v>480</v>
      </c>
      <c r="R35" s="116" t="s">
        <v>480</v>
      </c>
      <c r="S35" s="116" t="s">
        <v>481</v>
      </c>
      <c r="T35" s="60" t="s">
        <v>481</v>
      </c>
    </row>
    <row r="36" spans="1:20" s="58" customFormat="1" ht="47.25" x14ac:dyDescent="0.25">
      <c r="A36" s="62">
        <v>12</v>
      </c>
      <c r="B36" s="60"/>
      <c r="C36" s="60" t="s">
        <v>466</v>
      </c>
      <c r="D36" s="251" t="s">
        <v>109</v>
      </c>
      <c r="E36" s="60"/>
      <c r="F36" s="60" t="s">
        <v>698</v>
      </c>
      <c r="G36" s="60"/>
      <c r="H36" s="60" t="s">
        <v>697</v>
      </c>
      <c r="I36" s="60"/>
      <c r="J36" s="59" t="s">
        <v>693</v>
      </c>
      <c r="K36" s="59" t="s">
        <v>692</v>
      </c>
      <c r="L36" s="59"/>
      <c r="M36" s="61">
        <v>10</v>
      </c>
      <c r="N36" s="61"/>
      <c r="O36" s="61">
        <v>0.48499999999999999</v>
      </c>
      <c r="P36" s="59"/>
      <c r="Q36" s="116" t="s">
        <v>480</v>
      </c>
      <c r="R36" s="116" t="s">
        <v>480</v>
      </c>
      <c r="S36" s="116" t="s">
        <v>481</v>
      </c>
      <c r="T36" s="60" t="s">
        <v>481</v>
      </c>
    </row>
    <row r="37" spans="1:20" s="58" customFormat="1" ht="31.5" x14ac:dyDescent="0.25">
      <c r="A37" s="62">
        <v>13</v>
      </c>
      <c r="B37" s="60"/>
      <c r="C37" s="60" t="s">
        <v>466</v>
      </c>
      <c r="D37" s="60" t="s">
        <v>425</v>
      </c>
      <c r="E37" s="60"/>
      <c r="F37" s="60" t="s">
        <v>696</v>
      </c>
      <c r="G37" s="60"/>
      <c r="H37" s="60" t="s">
        <v>471</v>
      </c>
      <c r="I37" s="60"/>
      <c r="J37" s="59" t="s">
        <v>693</v>
      </c>
      <c r="K37" s="59" t="s">
        <v>692</v>
      </c>
      <c r="L37" s="59"/>
      <c r="M37" s="61">
        <v>110</v>
      </c>
      <c r="N37" s="61"/>
      <c r="O37" s="61"/>
      <c r="P37" s="59"/>
      <c r="Q37" s="116" t="s">
        <v>480</v>
      </c>
      <c r="R37" s="116" t="s">
        <v>480</v>
      </c>
      <c r="S37" s="116" t="s">
        <v>481</v>
      </c>
      <c r="T37" s="60" t="s">
        <v>481</v>
      </c>
    </row>
    <row r="38" spans="1:20" s="58" customFormat="1" ht="31.5" x14ac:dyDescent="0.25">
      <c r="A38" s="62">
        <v>14</v>
      </c>
      <c r="B38" s="60"/>
      <c r="C38" s="60" t="s">
        <v>466</v>
      </c>
      <c r="D38" s="60" t="s">
        <v>425</v>
      </c>
      <c r="E38" s="60"/>
      <c r="F38" s="60" t="s">
        <v>696</v>
      </c>
      <c r="G38" s="60"/>
      <c r="H38" s="60" t="s">
        <v>472</v>
      </c>
      <c r="I38" s="60"/>
      <c r="J38" s="59" t="s">
        <v>693</v>
      </c>
      <c r="K38" s="59" t="s">
        <v>692</v>
      </c>
      <c r="L38" s="59"/>
      <c r="M38" s="61">
        <v>110</v>
      </c>
      <c r="N38" s="61"/>
      <c r="O38" s="61"/>
      <c r="P38" s="59"/>
      <c r="Q38" s="116" t="s">
        <v>480</v>
      </c>
      <c r="R38" s="116" t="s">
        <v>480</v>
      </c>
      <c r="S38" s="116" t="s">
        <v>481</v>
      </c>
      <c r="T38" s="60" t="s">
        <v>481</v>
      </c>
    </row>
    <row r="39" spans="1:20" s="58" customFormat="1" ht="47.25" x14ac:dyDescent="0.25">
      <c r="A39" s="62">
        <v>15</v>
      </c>
      <c r="B39" s="60"/>
      <c r="C39" s="60" t="s">
        <v>466</v>
      </c>
      <c r="D39" s="60" t="s">
        <v>425</v>
      </c>
      <c r="E39" s="60"/>
      <c r="F39" s="60" t="s">
        <v>695</v>
      </c>
      <c r="G39" s="60"/>
      <c r="H39" s="60" t="s">
        <v>473</v>
      </c>
      <c r="I39" s="60"/>
      <c r="J39" s="59" t="s">
        <v>693</v>
      </c>
      <c r="K39" s="59" t="s">
        <v>692</v>
      </c>
      <c r="L39" s="59"/>
      <c r="M39" s="61">
        <v>10</v>
      </c>
      <c r="N39" s="61"/>
      <c r="O39" s="61"/>
      <c r="P39" s="59"/>
      <c r="Q39" s="116" t="s">
        <v>480</v>
      </c>
      <c r="R39" s="116" t="s">
        <v>480</v>
      </c>
      <c r="S39" s="116" t="s">
        <v>481</v>
      </c>
      <c r="T39" s="60" t="s">
        <v>481</v>
      </c>
    </row>
    <row r="40" spans="1:20" s="58" customFormat="1" ht="47.25" x14ac:dyDescent="0.25">
      <c r="A40" s="62">
        <v>16</v>
      </c>
      <c r="B40" s="60"/>
      <c r="C40" s="60" t="s">
        <v>466</v>
      </c>
      <c r="D40" s="60" t="s">
        <v>425</v>
      </c>
      <c r="E40" s="60"/>
      <c r="F40" s="60" t="s">
        <v>695</v>
      </c>
      <c r="G40" s="60"/>
      <c r="H40" s="60" t="s">
        <v>474</v>
      </c>
      <c r="I40" s="60"/>
      <c r="J40" s="59" t="s">
        <v>693</v>
      </c>
      <c r="K40" s="59" t="s">
        <v>692</v>
      </c>
      <c r="L40" s="59"/>
      <c r="M40" s="61">
        <v>10</v>
      </c>
      <c r="N40" s="61"/>
      <c r="O40" s="61"/>
      <c r="P40" s="59"/>
      <c r="Q40" s="116" t="s">
        <v>480</v>
      </c>
      <c r="R40" s="116" t="s">
        <v>480</v>
      </c>
      <c r="S40" s="116" t="s">
        <v>481</v>
      </c>
      <c r="T40" s="60" t="s">
        <v>481</v>
      </c>
    </row>
    <row r="41" spans="1:20" s="58" customFormat="1" ht="47.25" x14ac:dyDescent="0.25">
      <c r="A41" s="62">
        <v>17</v>
      </c>
      <c r="B41" s="60"/>
      <c r="C41" s="60" t="s">
        <v>466</v>
      </c>
      <c r="D41" s="60" t="s">
        <v>425</v>
      </c>
      <c r="E41" s="60"/>
      <c r="F41" s="60" t="s">
        <v>695</v>
      </c>
      <c r="G41" s="60"/>
      <c r="H41" s="60" t="s">
        <v>475</v>
      </c>
      <c r="I41" s="60"/>
      <c r="J41" s="59" t="s">
        <v>693</v>
      </c>
      <c r="K41" s="59" t="s">
        <v>692</v>
      </c>
      <c r="L41" s="59"/>
      <c r="M41" s="61">
        <v>10</v>
      </c>
      <c r="N41" s="61"/>
      <c r="O41" s="61"/>
      <c r="P41" s="59"/>
      <c r="Q41" s="116" t="s">
        <v>480</v>
      </c>
      <c r="R41" s="116" t="s">
        <v>480</v>
      </c>
      <c r="S41" s="116" t="s">
        <v>481</v>
      </c>
      <c r="T41" s="60" t="s">
        <v>481</v>
      </c>
    </row>
    <row r="42" spans="1:20" s="58" customFormat="1" ht="47.25" x14ac:dyDescent="0.25">
      <c r="A42" s="62">
        <v>18</v>
      </c>
      <c r="B42" s="60"/>
      <c r="C42" s="60" t="s">
        <v>466</v>
      </c>
      <c r="D42" s="60" t="s">
        <v>425</v>
      </c>
      <c r="E42" s="60"/>
      <c r="F42" s="60" t="s">
        <v>695</v>
      </c>
      <c r="G42" s="60"/>
      <c r="H42" s="60" t="s">
        <v>476</v>
      </c>
      <c r="I42" s="60"/>
      <c r="J42" s="59" t="s">
        <v>693</v>
      </c>
      <c r="K42" s="59" t="s">
        <v>692</v>
      </c>
      <c r="L42" s="59"/>
      <c r="M42" s="61">
        <v>10</v>
      </c>
      <c r="N42" s="61"/>
      <c r="O42" s="61"/>
      <c r="P42" s="59"/>
      <c r="Q42" s="116" t="s">
        <v>480</v>
      </c>
      <c r="R42" s="116" t="s">
        <v>480</v>
      </c>
      <c r="S42" s="116" t="s">
        <v>481</v>
      </c>
      <c r="T42" s="60" t="s">
        <v>481</v>
      </c>
    </row>
    <row r="43" spans="1:20" s="58" customFormat="1" ht="47.25" x14ac:dyDescent="0.25">
      <c r="A43" s="62">
        <v>19</v>
      </c>
      <c r="B43" s="60"/>
      <c r="C43" s="60" t="s">
        <v>466</v>
      </c>
      <c r="D43" s="60" t="s">
        <v>425</v>
      </c>
      <c r="E43" s="60"/>
      <c r="F43" s="60" t="s">
        <v>695</v>
      </c>
      <c r="G43" s="60"/>
      <c r="H43" s="60" t="s">
        <v>477</v>
      </c>
      <c r="I43" s="60"/>
      <c r="J43" s="59" t="s">
        <v>693</v>
      </c>
      <c r="K43" s="59" t="s">
        <v>692</v>
      </c>
      <c r="L43" s="59"/>
      <c r="M43" s="61">
        <v>10</v>
      </c>
      <c r="N43" s="61"/>
      <c r="O43" s="61"/>
      <c r="P43" s="59"/>
      <c r="Q43" s="116" t="s">
        <v>480</v>
      </c>
      <c r="R43" s="116" t="s">
        <v>480</v>
      </c>
      <c r="S43" s="116" t="s">
        <v>481</v>
      </c>
      <c r="T43" s="60" t="s">
        <v>481</v>
      </c>
    </row>
    <row r="44" spans="1:20" s="58" customFormat="1" ht="47.25" x14ac:dyDescent="0.25">
      <c r="A44" s="62">
        <v>20</v>
      </c>
      <c r="B44" s="60"/>
      <c r="C44" s="60" t="s">
        <v>466</v>
      </c>
      <c r="D44" s="60" t="s">
        <v>425</v>
      </c>
      <c r="E44" s="60"/>
      <c r="F44" s="60" t="s">
        <v>695</v>
      </c>
      <c r="G44" s="60"/>
      <c r="H44" s="60" t="s">
        <v>478</v>
      </c>
      <c r="I44" s="60"/>
      <c r="J44" s="59" t="s">
        <v>693</v>
      </c>
      <c r="K44" s="59" t="s">
        <v>692</v>
      </c>
      <c r="L44" s="59"/>
      <c r="M44" s="61">
        <v>10</v>
      </c>
      <c r="N44" s="61"/>
      <c r="O44" s="61"/>
      <c r="P44" s="59"/>
      <c r="Q44" s="116" t="s">
        <v>480</v>
      </c>
      <c r="R44" s="116" t="s">
        <v>480</v>
      </c>
      <c r="S44" s="116" t="s">
        <v>481</v>
      </c>
      <c r="T44" s="60" t="s">
        <v>481</v>
      </c>
    </row>
    <row r="45" spans="1:20" s="58" customFormat="1" ht="47.25" x14ac:dyDescent="0.25">
      <c r="A45" s="62">
        <v>21</v>
      </c>
      <c r="B45" s="60"/>
      <c r="C45" s="60" t="s">
        <v>466</v>
      </c>
      <c r="D45" s="60" t="s">
        <v>425</v>
      </c>
      <c r="E45" s="60"/>
      <c r="F45" s="60" t="s">
        <v>694</v>
      </c>
      <c r="G45" s="60"/>
      <c r="H45" s="60" t="s">
        <v>479</v>
      </c>
      <c r="I45" s="60"/>
      <c r="J45" s="59" t="s">
        <v>693</v>
      </c>
      <c r="K45" s="59" t="s">
        <v>692</v>
      </c>
      <c r="L45" s="59"/>
      <c r="M45" s="61">
        <v>10</v>
      </c>
      <c r="N45" s="61"/>
      <c r="O45" s="61"/>
      <c r="P45" s="59"/>
      <c r="Q45" s="116" t="s">
        <v>480</v>
      </c>
      <c r="R45" s="116" t="s">
        <v>480</v>
      </c>
      <c r="S45" s="116" t="s">
        <v>481</v>
      </c>
      <c r="T45" s="60" t="s">
        <v>481</v>
      </c>
    </row>
    <row r="46" spans="1:20" s="58" customFormat="1" ht="47.25" x14ac:dyDescent="0.25">
      <c r="A46" s="62">
        <v>22</v>
      </c>
      <c r="B46" s="60"/>
      <c r="C46" s="60" t="s">
        <v>466</v>
      </c>
      <c r="D46" s="60" t="s">
        <v>425</v>
      </c>
      <c r="E46" s="60"/>
      <c r="F46" s="60" t="s">
        <v>694</v>
      </c>
      <c r="G46" s="60"/>
      <c r="H46" s="60" t="s">
        <v>479</v>
      </c>
      <c r="I46" s="60"/>
      <c r="J46" s="59" t="s">
        <v>693</v>
      </c>
      <c r="K46" s="59" t="s">
        <v>692</v>
      </c>
      <c r="L46" s="59"/>
      <c r="M46" s="61">
        <v>10</v>
      </c>
      <c r="N46" s="61"/>
      <c r="O46" s="61"/>
      <c r="P46" s="59"/>
      <c r="Q46" s="116" t="s">
        <v>480</v>
      </c>
      <c r="R46" s="116" t="s">
        <v>480</v>
      </c>
      <c r="S46" s="116" t="s">
        <v>481</v>
      </c>
      <c r="T46" s="60" t="s">
        <v>481</v>
      </c>
    </row>
    <row r="47" spans="1:20" s="58" customFormat="1" ht="47.25" x14ac:dyDescent="0.25">
      <c r="A47" s="62">
        <v>23</v>
      </c>
      <c r="B47" s="60"/>
      <c r="C47" s="60" t="s">
        <v>466</v>
      </c>
      <c r="D47" s="60" t="s">
        <v>425</v>
      </c>
      <c r="E47" s="60"/>
      <c r="F47" s="60" t="s">
        <v>694</v>
      </c>
      <c r="G47" s="60"/>
      <c r="H47" s="60" t="s">
        <v>479</v>
      </c>
      <c r="I47" s="60"/>
      <c r="J47" s="59" t="s">
        <v>693</v>
      </c>
      <c r="K47" s="59" t="s">
        <v>692</v>
      </c>
      <c r="L47" s="59"/>
      <c r="M47" s="61">
        <v>10</v>
      </c>
      <c r="N47" s="61"/>
      <c r="O47" s="61"/>
      <c r="P47" s="59"/>
      <c r="Q47" s="116" t="s">
        <v>480</v>
      </c>
      <c r="R47" s="116" t="s">
        <v>480</v>
      </c>
      <c r="S47" s="116" t="s">
        <v>481</v>
      </c>
      <c r="T47" s="60" t="s">
        <v>481</v>
      </c>
    </row>
    <row r="48" spans="1:20" s="58" customFormat="1" ht="47.25" x14ac:dyDescent="0.25">
      <c r="A48" s="62">
        <v>24</v>
      </c>
      <c r="B48" s="60"/>
      <c r="C48" s="60" t="s">
        <v>466</v>
      </c>
      <c r="D48" s="60" t="s">
        <v>425</v>
      </c>
      <c r="E48" s="60"/>
      <c r="F48" s="60" t="s">
        <v>694</v>
      </c>
      <c r="G48" s="60"/>
      <c r="H48" s="60" t="s">
        <v>479</v>
      </c>
      <c r="I48" s="60"/>
      <c r="J48" s="59" t="s">
        <v>693</v>
      </c>
      <c r="K48" s="59" t="s">
        <v>692</v>
      </c>
      <c r="L48" s="59"/>
      <c r="M48" s="61">
        <v>10</v>
      </c>
      <c r="N48" s="61"/>
      <c r="O48" s="61"/>
      <c r="P48" s="59"/>
      <c r="Q48" s="116" t="s">
        <v>480</v>
      </c>
      <c r="R48" s="116" t="s">
        <v>480</v>
      </c>
      <c r="S48" s="116" t="s">
        <v>481</v>
      </c>
      <c r="T48" s="60" t="s">
        <v>481</v>
      </c>
    </row>
    <row r="49" spans="1:20" s="58" customFormat="1" ht="47.25" x14ac:dyDescent="0.25">
      <c r="A49" s="62">
        <v>25</v>
      </c>
      <c r="B49" s="60"/>
      <c r="C49" s="60" t="s">
        <v>466</v>
      </c>
      <c r="D49" s="60" t="s">
        <v>425</v>
      </c>
      <c r="E49" s="60"/>
      <c r="F49" s="60" t="s">
        <v>694</v>
      </c>
      <c r="G49" s="60"/>
      <c r="H49" s="60" t="s">
        <v>479</v>
      </c>
      <c r="I49" s="60"/>
      <c r="J49" s="59" t="s">
        <v>693</v>
      </c>
      <c r="K49" s="59" t="s">
        <v>692</v>
      </c>
      <c r="L49" s="59"/>
      <c r="M49" s="61">
        <v>10</v>
      </c>
      <c r="N49" s="61"/>
      <c r="O49" s="61"/>
      <c r="P49" s="59"/>
      <c r="Q49" s="116" t="s">
        <v>480</v>
      </c>
      <c r="R49" s="116" t="s">
        <v>480</v>
      </c>
      <c r="S49" s="116" t="s">
        <v>481</v>
      </c>
      <c r="T49" s="60" t="s">
        <v>481</v>
      </c>
    </row>
    <row r="50" spans="1:20" s="58" customFormat="1" ht="47.25" x14ac:dyDescent="0.25">
      <c r="A50" s="62">
        <v>26</v>
      </c>
      <c r="B50" s="60"/>
      <c r="C50" s="60" t="s">
        <v>466</v>
      </c>
      <c r="D50" s="60" t="s">
        <v>425</v>
      </c>
      <c r="E50" s="60"/>
      <c r="F50" s="60" t="s">
        <v>694</v>
      </c>
      <c r="G50" s="60"/>
      <c r="H50" s="60" t="s">
        <v>479</v>
      </c>
      <c r="I50" s="60"/>
      <c r="J50" s="59" t="s">
        <v>693</v>
      </c>
      <c r="K50" s="59" t="s">
        <v>692</v>
      </c>
      <c r="L50" s="59"/>
      <c r="M50" s="61">
        <v>10</v>
      </c>
      <c r="N50" s="61"/>
      <c r="O50" s="61"/>
      <c r="P50" s="59"/>
      <c r="Q50" s="116" t="s">
        <v>480</v>
      </c>
      <c r="R50" s="116" t="s">
        <v>480</v>
      </c>
      <c r="S50" s="116" t="s">
        <v>481</v>
      </c>
      <c r="T50" s="60" t="s">
        <v>481</v>
      </c>
    </row>
    <row r="51" spans="1:20" s="58" customFormat="1" ht="47.25" x14ac:dyDescent="0.25">
      <c r="A51" s="62">
        <v>27</v>
      </c>
      <c r="B51" s="60"/>
      <c r="C51" s="60" t="s">
        <v>466</v>
      </c>
      <c r="D51" s="60" t="s">
        <v>425</v>
      </c>
      <c r="E51" s="60"/>
      <c r="F51" s="60" t="s">
        <v>694</v>
      </c>
      <c r="G51" s="60"/>
      <c r="H51" s="60" t="s">
        <v>479</v>
      </c>
      <c r="I51" s="60"/>
      <c r="J51" s="59" t="s">
        <v>693</v>
      </c>
      <c r="K51" s="59" t="s">
        <v>692</v>
      </c>
      <c r="L51" s="59"/>
      <c r="M51" s="61">
        <v>10</v>
      </c>
      <c r="N51" s="61"/>
      <c r="O51" s="61"/>
      <c r="P51" s="59"/>
      <c r="Q51" s="116" t="s">
        <v>480</v>
      </c>
      <c r="R51" s="116" t="s">
        <v>480</v>
      </c>
      <c r="S51" s="116" t="s">
        <v>481</v>
      </c>
      <c r="T51" s="60" t="s">
        <v>481</v>
      </c>
    </row>
    <row r="52" spans="1:20" s="58" customFormat="1" ht="47.25" x14ac:dyDescent="0.25">
      <c r="A52" s="62">
        <v>28</v>
      </c>
      <c r="B52" s="60"/>
      <c r="C52" s="60" t="s">
        <v>466</v>
      </c>
      <c r="D52" s="60" t="s">
        <v>425</v>
      </c>
      <c r="E52" s="60"/>
      <c r="F52" s="60" t="s">
        <v>694</v>
      </c>
      <c r="G52" s="60"/>
      <c r="H52" s="60" t="s">
        <v>479</v>
      </c>
      <c r="I52" s="60"/>
      <c r="J52" s="59" t="s">
        <v>693</v>
      </c>
      <c r="K52" s="59" t="s">
        <v>692</v>
      </c>
      <c r="L52" s="59"/>
      <c r="M52" s="61">
        <v>10</v>
      </c>
      <c r="N52" s="61"/>
      <c r="O52" s="61"/>
      <c r="P52" s="59"/>
      <c r="Q52" s="116" t="s">
        <v>480</v>
      </c>
      <c r="R52" s="116" t="s">
        <v>480</v>
      </c>
      <c r="S52" s="116" t="s">
        <v>481</v>
      </c>
      <c r="T52" s="60" t="s">
        <v>481</v>
      </c>
    </row>
    <row r="53" spans="1:20" s="58" customFormat="1" ht="47.25" x14ac:dyDescent="0.25">
      <c r="A53" s="62">
        <v>29</v>
      </c>
      <c r="B53" s="60"/>
      <c r="C53" s="60" t="s">
        <v>466</v>
      </c>
      <c r="D53" s="60" t="s">
        <v>425</v>
      </c>
      <c r="E53" s="60"/>
      <c r="F53" s="60" t="s">
        <v>694</v>
      </c>
      <c r="G53" s="60"/>
      <c r="H53" s="60" t="s">
        <v>479</v>
      </c>
      <c r="I53" s="60"/>
      <c r="J53" s="59" t="s">
        <v>693</v>
      </c>
      <c r="K53" s="59" t="s">
        <v>692</v>
      </c>
      <c r="L53" s="59"/>
      <c r="M53" s="61">
        <v>10</v>
      </c>
      <c r="N53" s="61"/>
      <c r="O53" s="61"/>
      <c r="P53" s="59"/>
      <c r="Q53" s="116" t="s">
        <v>480</v>
      </c>
      <c r="R53" s="116" t="s">
        <v>480</v>
      </c>
      <c r="S53" s="116" t="s">
        <v>481</v>
      </c>
      <c r="T53" s="60" t="s">
        <v>481</v>
      </c>
    </row>
    <row r="54" spans="1:20" s="58" customFormat="1" ht="47.25" x14ac:dyDescent="0.25">
      <c r="A54" s="62">
        <v>30</v>
      </c>
      <c r="B54" s="60"/>
      <c r="C54" s="60" t="s">
        <v>466</v>
      </c>
      <c r="D54" s="60" t="s">
        <v>425</v>
      </c>
      <c r="E54" s="60"/>
      <c r="F54" s="60" t="s">
        <v>694</v>
      </c>
      <c r="G54" s="60"/>
      <c r="H54" s="60" t="s">
        <v>479</v>
      </c>
      <c r="I54" s="60"/>
      <c r="J54" s="59" t="s">
        <v>693</v>
      </c>
      <c r="K54" s="59" t="s">
        <v>692</v>
      </c>
      <c r="L54" s="59"/>
      <c r="M54" s="61">
        <v>10</v>
      </c>
      <c r="N54" s="61"/>
      <c r="O54" s="61"/>
      <c r="P54" s="59"/>
      <c r="Q54" s="116" t="s">
        <v>480</v>
      </c>
      <c r="R54" s="116" t="s">
        <v>480</v>
      </c>
      <c r="S54" s="116" t="s">
        <v>481</v>
      </c>
      <c r="T54" s="60" t="s">
        <v>481</v>
      </c>
    </row>
    <row r="55" spans="1:20" s="58" customFormat="1" ht="47.25" x14ac:dyDescent="0.25">
      <c r="A55" s="62">
        <v>31</v>
      </c>
      <c r="B55" s="60"/>
      <c r="C55" s="60" t="s">
        <v>466</v>
      </c>
      <c r="D55" s="60" t="s">
        <v>425</v>
      </c>
      <c r="E55" s="60"/>
      <c r="F55" s="60" t="s">
        <v>694</v>
      </c>
      <c r="G55" s="60"/>
      <c r="H55" s="60" t="s">
        <v>479</v>
      </c>
      <c r="I55" s="60"/>
      <c r="J55" s="59" t="s">
        <v>693</v>
      </c>
      <c r="K55" s="59" t="s">
        <v>692</v>
      </c>
      <c r="L55" s="59"/>
      <c r="M55" s="61">
        <v>10</v>
      </c>
      <c r="N55" s="61"/>
      <c r="O55" s="61"/>
      <c r="P55" s="59"/>
      <c r="Q55" s="116" t="s">
        <v>480</v>
      </c>
      <c r="R55" s="116" t="s">
        <v>480</v>
      </c>
      <c r="S55" s="116" t="s">
        <v>481</v>
      </c>
      <c r="T55" s="60" t="s">
        <v>481</v>
      </c>
    </row>
    <row r="56" spans="1:20" s="58" customFormat="1" ht="47.25" x14ac:dyDescent="0.25">
      <c r="A56" s="62">
        <v>32</v>
      </c>
      <c r="B56" s="60"/>
      <c r="C56" s="60" t="s">
        <v>466</v>
      </c>
      <c r="D56" s="60" t="s">
        <v>425</v>
      </c>
      <c r="E56" s="60"/>
      <c r="F56" s="60" t="s">
        <v>694</v>
      </c>
      <c r="G56" s="60"/>
      <c r="H56" s="60" t="s">
        <v>479</v>
      </c>
      <c r="I56" s="60"/>
      <c r="J56" s="59" t="s">
        <v>693</v>
      </c>
      <c r="K56" s="59" t="s">
        <v>692</v>
      </c>
      <c r="L56" s="59"/>
      <c r="M56" s="61">
        <v>10</v>
      </c>
      <c r="N56" s="61"/>
      <c r="O56" s="61"/>
      <c r="P56" s="59"/>
      <c r="Q56" s="116" t="s">
        <v>480</v>
      </c>
      <c r="R56" s="116" t="s">
        <v>480</v>
      </c>
      <c r="S56" s="116" t="s">
        <v>481</v>
      </c>
      <c r="T56" s="60" t="s">
        <v>481</v>
      </c>
    </row>
    <row r="57" spans="1:20" s="58" customFormat="1" ht="47.25" x14ac:dyDescent="0.25">
      <c r="A57" s="62">
        <v>33</v>
      </c>
      <c r="B57" s="60"/>
      <c r="C57" s="60" t="s">
        <v>466</v>
      </c>
      <c r="D57" s="60" t="s">
        <v>425</v>
      </c>
      <c r="E57" s="60"/>
      <c r="F57" s="60" t="s">
        <v>694</v>
      </c>
      <c r="G57" s="60"/>
      <c r="H57" s="60" t="s">
        <v>479</v>
      </c>
      <c r="I57" s="60"/>
      <c r="J57" s="59" t="s">
        <v>693</v>
      </c>
      <c r="K57" s="59" t="s">
        <v>692</v>
      </c>
      <c r="L57" s="59"/>
      <c r="M57" s="61">
        <v>10</v>
      </c>
      <c r="N57" s="61"/>
      <c r="O57" s="61"/>
      <c r="P57" s="59"/>
      <c r="Q57" s="116" t="s">
        <v>480</v>
      </c>
      <c r="R57" s="116" t="s">
        <v>480</v>
      </c>
      <c r="S57" s="116" t="s">
        <v>481</v>
      </c>
      <c r="T57" s="60" t="s">
        <v>481</v>
      </c>
    </row>
    <row r="58" spans="1:20" s="58" customFormat="1" ht="47.25" x14ac:dyDescent="0.25">
      <c r="A58" s="62">
        <v>34</v>
      </c>
      <c r="B58" s="60"/>
      <c r="C58" s="60" t="s">
        <v>466</v>
      </c>
      <c r="D58" s="60" t="s">
        <v>425</v>
      </c>
      <c r="E58" s="60"/>
      <c r="F58" s="60" t="s">
        <v>694</v>
      </c>
      <c r="G58" s="60"/>
      <c r="H58" s="60" t="s">
        <v>479</v>
      </c>
      <c r="I58" s="60"/>
      <c r="J58" s="59" t="s">
        <v>693</v>
      </c>
      <c r="K58" s="59" t="s">
        <v>692</v>
      </c>
      <c r="L58" s="59"/>
      <c r="M58" s="61">
        <v>10</v>
      </c>
      <c r="N58" s="61"/>
      <c r="O58" s="61"/>
      <c r="P58" s="59"/>
      <c r="Q58" s="116" t="s">
        <v>480</v>
      </c>
      <c r="R58" s="116" t="s">
        <v>480</v>
      </c>
      <c r="S58" s="116" t="s">
        <v>481</v>
      </c>
      <c r="T58" s="60" t="s">
        <v>481</v>
      </c>
    </row>
    <row r="59" spans="1:20" s="58" customFormat="1" ht="47.25" x14ac:dyDescent="0.25">
      <c r="A59" s="62">
        <v>35</v>
      </c>
      <c r="B59" s="60"/>
      <c r="C59" s="60" t="s">
        <v>466</v>
      </c>
      <c r="D59" s="60" t="s">
        <v>425</v>
      </c>
      <c r="E59" s="60"/>
      <c r="F59" s="60" t="s">
        <v>694</v>
      </c>
      <c r="G59" s="60"/>
      <c r="H59" s="60" t="s">
        <v>479</v>
      </c>
      <c r="I59" s="60"/>
      <c r="J59" s="59" t="s">
        <v>693</v>
      </c>
      <c r="K59" s="59" t="s">
        <v>692</v>
      </c>
      <c r="L59" s="59"/>
      <c r="M59" s="61">
        <v>10</v>
      </c>
      <c r="N59" s="61"/>
      <c r="O59" s="61"/>
      <c r="P59" s="59"/>
      <c r="Q59" s="116" t="s">
        <v>480</v>
      </c>
      <c r="R59" s="116" t="s">
        <v>480</v>
      </c>
      <c r="S59" s="116" t="s">
        <v>481</v>
      </c>
      <c r="T59" s="60" t="s">
        <v>481</v>
      </c>
    </row>
    <row r="60" spans="1:20" s="58" customFormat="1" ht="47.25" x14ac:dyDescent="0.25">
      <c r="A60" s="62">
        <v>36</v>
      </c>
      <c r="B60" s="60"/>
      <c r="C60" s="60" t="s">
        <v>466</v>
      </c>
      <c r="D60" s="60" t="s">
        <v>425</v>
      </c>
      <c r="E60" s="60"/>
      <c r="F60" s="60" t="s">
        <v>694</v>
      </c>
      <c r="G60" s="60"/>
      <c r="H60" s="60" t="s">
        <v>479</v>
      </c>
      <c r="I60" s="60"/>
      <c r="J60" s="59" t="s">
        <v>693</v>
      </c>
      <c r="K60" s="59" t="s">
        <v>692</v>
      </c>
      <c r="L60" s="59"/>
      <c r="M60" s="61">
        <v>10</v>
      </c>
      <c r="N60" s="61"/>
      <c r="O60" s="61"/>
      <c r="P60" s="59"/>
      <c r="Q60" s="116" t="s">
        <v>480</v>
      </c>
      <c r="R60" s="116" t="s">
        <v>480</v>
      </c>
      <c r="S60" s="116" t="s">
        <v>481</v>
      </c>
      <c r="T60" s="60" t="s">
        <v>481</v>
      </c>
    </row>
    <row r="61" spans="1:20" s="58" customFormat="1" ht="47.25" x14ac:dyDescent="0.25">
      <c r="A61" s="62">
        <v>37</v>
      </c>
      <c r="B61" s="60"/>
      <c r="C61" s="60" t="s">
        <v>466</v>
      </c>
      <c r="D61" s="60" t="s">
        <v>425</v>
      </c>
      <c r="E61" s="60"/>
      <c r="F61" s="60" t="s">
        <v>694</v>
      </c>
      <c r="G61" s="60"/>
      <c r="H61" s="60" t="s">
        <v>479</v>
      </c>
      <c r="I61" s="60"/>
      <c r="J61" s="59" t="s">
        <v>693</v>
      </c>
      <c r="K61" s="59" t="s">
        <v>692</v>
      </c>
      <c r="L61" s="59"/>
      <c r="M61" s="61">
        <v>10</v>
      </c>
      <c r="N61" s="61"/>
      <c r="O61" s="61"/>
      <c r="P61" s="59"/>
      <c r="Q61" s="116" t="s">
        <v>480</v>
      </c>
      <c r="R61" s="116" t="s">
        <v>480</v>
      </c>
      <c r="S61" s="116" t="s">
        <v>481</v>
      </c>
      <c r="T61" s="60" t="s">
        <v>481</v>
      </c>
    </row>
    <row r="62" spans="1:20" s="58" customFormat="1" ht="47.25" x14ac:dyDescent="0.25">
      <c r="A62" s="62">
        <v>38</v>
      </c>
      <c r="B62" s="60"/>
      <c r="C62" s="60" t="s">
        <v>466</v>
      </c>
      <c r="D62" s="60" t="s">
        <v>425</v>
      </c>
      <c r="E62" s="60"/>
      <c r="F62" s="60" t="s">
        <v>694</v>
      </c>
      <c r="G62" s="60"/>
      <c r="H62" s="60" t="s">
        <v>479</v>
      </c>
      <c r="I62" s="60"/>
      <c r="J62" s="59" t="s">
        <v>693</v>
      </c>
      <c r="K62" s="59" t="s">
        <v>692</v>
      </c>
      <c r="L62" s="59"/>
      <c r="M62" s="61">
        <v>10</v>
      </c>
      <c r="N62" s="61"/>
      <c r="O62" s="61"/>
      <c r="P62" s="59"/>
      <c r="Q62" s="116" t="s">
        <v>480</v>
      </c>
      <c r="R62" s="116" t="s">
        <v>480</v>
      </c>
      <c r="S62" s="116" t="s">
        <v>481</v>
      </c>
      <c r="T62" s="60" t="s">
        <v>481</v>
      </c>
    </row>
    <row r="63" spans="1:20" s="58" customFormat="1" ht="47.25" x14ac:dyDescent="0.25">
      <c r="A63" s="62">
        <v>39</v>
      </c>
      <c r="B63" s="60"/>
      <c r="C63" s="60" t="s">
        <v>466</v>
      </c>
      <c r="D63" s="60" t="s">
        <v>425</v>
      </c>
      <c r="E63" s="60"/>
      <c r="F63" s="60" t="s">
        <v>694</v>
      </c>
      <c r="G63" s="60"/>
      <c r="H63" s="60" t="s">
        <v>479</v>
      </c>
      <c r="I63" s="60"/>
      <c r="J63" s="59" t="s">
        <v>693</v>
      </c>
      <c r="K63" s="59" t="s">
        <v>692</v>
      </c>
      <c r="L63" s="59"/>
      <c r="M63" s="61">
        <v>10</v>
      </c>
      <c r="N63" s="61"/>
      <c r="O63" s="61"/>
      <c r="P63" s="59"/>
      <c r="Q63" s="116" t="s">
        <v>480</v>
      </c>
      <c r="R63" s="116" t="s">
        <v>480</v>
      </c>
      <c r="S63" s="116" t="s">
        <v>481</v>
      </c>
      <c r="T63" s="60" t="s">
        <v>481</v>
      </c>
    </row>
    <row r="64" spans="1:20" s="58" customFormat="1" ht="47.25" x14ac:dyDescent="0.25">
      <c r="A64" s="62">
        <v>40</v>
      </c>
      <c r="B64" s="60"/>
      <c r="C64" s="60" t="s">
        <v>466</v>
      </c>
      <c r="D64" s="60" t="s">
        <v>425</v>
      </c>
      <c r="E64" s="60"/>
      <c r="F64" s="60" t="s">
        <v>694</v>
      </c>
      <c r="G64" s="60"/>
      <c r="H64" s="60" t="s">
        <v>479</v>
      </c>
      <c r="I64" s="60"/>
      <c r="J64" s="59" t="s">
        <v>693</v>
      </c>
      <c r="K64" s="59" t="s">
        <v>692</v>
      </c>
      <c r="L64" s="59"/>
      <c r="M64" s="61">
        <v>10</v>
      </c>
      <c r="N64" s="61"/>
      <c r="O64" s="61"/>
      <c r="P64" s="59"/>
      <c r="Q64" s="116" t="s">
        <v>480</v>
      </c>
      <c r="R64" s="116" t="s">
        <v>480</v>
      </c>
      <c r="S64" s="116" t="s">
        <v>481</v>
      </c>
      <c r="T64" s="60" t="s">
        <v>481</v>
      </c>
    </row>
    <row r="65" spans="1:20" s="58" customFormat="1" ht="47.25" x14ac:dyDescent="0.25">
      <c r="A65" s="62">
        <v>41</v>
      </c>
      <c r="B65" s="60"/>
      <c r="C65" s="60" t="s">
        <v>466</v>
      </c>
      <c r="D65" s="60" t="s">
        <v>425</v>
      </c>
      <c r="E65" s="60"/>
      <c r="F65" s="60" t="s">
        <v>694</v>
      </c>
      <c r="G65" s="60"/>
      <c r="H65" s="60" t="s">
        <v>479</v>
      </c>
      <c r="I65" s="60"/>
      <c r="J65" s="59" t="s">
        <v>693</v>
      </c>
      <c r="K65" s="59" t="s">
        <v>692</v>
      </c>
      <c r="L65" s="59"/>
      <c r="M65" s="61">
        <v>10</v>
      </c>
      <c r="N65" s="61"/>
      <c r="O65" s="61"/>
      <c r="P65" s="59"/>
      <c r="Q65" s="116" t="s">
        <v>480</v>
      </c>
      <c r="R65" s="116" t="s">
        <v>480</v>
      </c>
      <c r="S65" s="116" t="s">
        <v>481</v>
      </c>
      <c r="T65" s="60" t="s">
        <v>481</v>
      </c>
    </row>
    <row r="66" spans="1:20" s="58" customFormat="1" ht="47.25" x14ac:dyDescent="0.25">
      <c r="A66" s="62">
        <v>42</v>
      </c>
      <c r="B66" s="60"/>
      <c r="C66" s="60" t="s">
        <v>466</v>
      </c>
      <c r="D66" s="60" t="s">
        <v>425</v>
      </c>
      <c r="E66" s="60"/>
      <c r="F66" s="60" t="s">
        <v>694</v>
      </c>
      <c r="G66" s="60"/>
      <c r="H66" s="60" t="s">
        <v>479</v>
      </c>
      <c r="I66" s="60"/>
      <c r="J66" s="59" t="s">
        <v>693</v>
      </c>
      <c r="K66" s="59" t="s">
        <v>692</v>
      </c>
      <c r="L66" s="59"/>
      <c r="M66" s="61">
        <v>10</v>
      </c>
      <c r="N66" s="61"/>
      <c r="O66" s="61"/>
      <c r="P66" s="59"/>
      <c r="Q66" s="116" t="s">
        <v>480</v>
      </c>
      <c r="R66" s="116" t="s">
        <v>480</v>
      </c>
      <c r="S66" s="116" t="s">
        <v>481</v>
      </c>
      <c r="T66" s="60" t="s">
        <v>481</v>
      </c>
    </row>
    <row r="67" spans="1:20" s="58" customFormat="1" ht="47.25" x14ac:dyDescent="0.25">
      <c r="A67" s="62">
        <v>43</v>
      </c>
      <c r="B67" s="60"/>
      <c r="C67" s="60" t="s">
        <v>466</v>
      </c>
      <c r="D67" s="60" t="s">
        <v>425</v>
      </c>
      <c r="E67" s="60"/>
      <c r="F67" s="60" t="s">
        <v>694</v>
      </c>
      <c r="G67" s="60"/>
      <c r="H67" s="60" t="s">
        <v>479</v>
      </c>
      <c r="I67" s="60"/>
      <c r="J67" s="59" t="s">
        <v>693</v>
      </c>
      <c r="K67" s="59" t="s">
        <v>692</v>
      </c>
      <c r="L67" s="59"/>
      <c r="M67" s="61">
        <v>10</v>
      </c>
      <c r="N67" s="61"/>
      <c r="O67" s="61"/>
      <c r="P67" s="59"/>
      <c r="Q67" s="116" t="s">
        <v>480</v>
      </c>
      <c r="R67" s="116" t="s">
        <v>480</v>
      </c>
      <c r="S67" s="116" t="s">
        <v>481</v>
      </c>
      <c r="T67" s="60" t="s">
        <v>481</v>
      </c>
    </row>
    <row r="68" spans="1:20" s="58" customFormat="1" ht="47.25" x14ac:dyDescent="0.25">
      <c r="A68" s="62">
        <v>44</v>
      </c>
      <c r="B68" s="60"/>
      <c r="C68" s="60" t="s">
        <v>466</v>
      </c>
      <c r="D68" s="60" t="s">
        <v>425</v>
      </c>
      <c r="E68" s="60"/>
      <c r="F68" s="60" t="s">
        <v>694</v>
      </c>
      <c r="G68" s="60"/>
      <c r="H68" s="60" t="s">
        <v>479</v>
      </c>
      <c r="I68" s="60"/>
      <c r="J68" s="59" t="s">
        <v>693</v>
      </c>
      <c r="K68" s="59" t="s">
        <v>692</v>
      </c>
      <c r="L68" s="59"/>
      <c r="M68" s="61">
        <v>10</v>
      </c>
      <c r="N68" s="61"/>
      <c r="O68" s="61"/>
      <c r="P68" s="59"/>
      <c r="Q68" s="116" t="s">
        <v>480</v>
      </c>
      <c r="R68" s="116" t="s">
        <v>480</v>
      </c>
      <c r="S68" s="116" t="s">
        <v>481</v>
      </c>
      <c r="T68" s="60" t="s">
        <v>481</v>
      </c>
    </row>
    <row r="69" spans="1:20" s="58" customFormat="1" ht="47.25" x14ac:dyDescent="0.25">
      <c r="A69" s="62">
        <v>45</v>
      </c>
      <c r="B69" s="60"/>
      <c r="C69" s="60" t="s">
        <v>466</v>
      </c>
      <c r="D69" s="60" t="s">
        <v>425</v>
      </c>
      <c r="E69" s="60"/>
      <c r="F69" s="60" t="s">
        <v>694</v>
      </c>
      <c r="G69" s="60"/>
      <c r="H69" s="60" t="s">
        <v>479</v>
      </c>
      <c r="I69" s="60"/>
      <c r="J69" s="59" t="s">
        <v>693</v>
      </c>
      <c r="K69" s="59" t="s">
        <v>692</v>
      </c>
      <c r="L69" s="59"/>
      <c r="M69" s="61">
        <v>10</v>
      </c>
      <c r="N69" s="61"/>
      <c r="O69" s="61"/>
      <c r="P69" s="59"/>
      <c r="Q69" s="116" t="s">
        <v>480</v>
      </c>
      <c r="R69" s="116" t="s">
        <v>480</v>
      </c>
      <c r="S69" s="116" t="s">
        <v>481</v>
      </c>
      <c r="T69" s="60" t="s">
        <v>481</v>
      </c>
    </row>
    <row r="70" spans="1:20" s="58" customFormat="1" ht="47.25" x14ac:dyDescent="0.25">
      <c r="A70" s="62">
        <v>46</v>
      </c>
      <c r="B70" s="60"/>
      <c r="C70" s="60" t="s">
        <v>466</v>
      </c>
      <c r="D70" s="60" t="s">
        <v>425</v>
      </c>
      <c r="E70" s="60"/>
      <c r="F70" s="60" t="s">
        <v>694</v>
      </c>
      <c r="G70" s="60"/>
      <c r="H70" s="60" t="s">
        <v>479</v>
      </c>
      <c r="I70" s="60"/>
      <c r="J70" s="59" t="s">
        <v>693</v>
      </c>
      <c r="K70" s="59" t="s">
        <v>692</v>
      </c>
      <c r="L70" s="59"/>
      <c r="M70" s="61">
        <v>10</v>
      </c>
      <c r="N70" s="61"/>
      <c r="O70" s="61"/>
      <c r="P70" s="59"/>
      <c r="Q70" s="116" t="s">
        <v>480</v>
      </c>
      <c r="R70" s="116" t="s">
        <v>480</v>
      </c>
      <c r="S70" s="116" t="s">
        <v>481</v>
      </c>
      <c r="T70" s="60" t="s">
        <v>481</v>
      </c>
    </row>
    <row r="71" spans="1:20" s="58" customFormat="1" ht="47.25" x14ac:dyDescent="0.25">
      <c r="A71" s="62">
        <v>47</v>
      </c>
      <c r="B71" s="60"/>
      <c r="C71" s="60" t="s">
        <v>466</v>
      </c>
      <c r="D71" s="60" t="s">
        <v>425</v>
      </c>
      <c r="E71" s="60"/>
      <c r="F71" s="60" t="s">
        <v>694</v>
      </c>
      <c r="G71" s="60"/>
      <c r="H71" s="60" t="s">
        <v>479</v>
      </c>
      <c r="I71" s="60"/>
      <c r="J71" s="59" t="s">
        <v>693</v>
      </c>
      <c r="K71" s="59" t="s">
        <v>692</v>
      </c>
      <c r="L71" s="59"/>
      <c r="M71" s="61">
        <v>10</v>
      </c>
      <c r="N71" s="61"/>
      <c r="O71" s="61"/>
      <c r="P71" s="59"/>
      <c r="Q71" s="116" t="s">
        <v>480</v>
      </c>
      <c r="R71" s="116" t="s">
        <v>480</v>
      </c>
      <c r="S71" s="116" t="s">
        <v>481</v>
      </c>
      <c r="T71" s="60" t="s">
        <v>481</v>
      </c>
    </row>
    <row r="72" spans="1:20" s="58" customFormat="1" ht="47.25" x14ac:dyDescent="0.25">
      <c r="A72" s="62">
        <v>48</v>
      </c>
      <c r="B72" s="60"/>
      <c r="C72" s="60" t="s">
        <v>466</v>
      </c>
      <c r="D72" s="60" t="s">
        <v>425</v>
      </c>
      <c r="E72" s="60"/>
      <c r="F72" s="60" t="s">
        <v>694</v>
      </c>
      <c r="G72" s="60"/>
      <c r="H72" s="60" t="s">
        <v>479</v>
      </c>
      <c r="I72" s="60"/>
      <c r="J72" s="59" t="s">
        <v>693</v>
      </c>
      <c r="K72" s="59" t="s">
        <v>692</v>
      </c>
      <c r="L72" s="59"/>
      <c r="M72" s="61">
        <v>10</v>
      </c>
      <c r="N72" s="61"/>
      <c r="O72" s="61"/>
      <c r="P72" s="59"/>
      <c r="Q72" s="116" t="s">
        <v>480</v>
      </c>
      <c r="R72" s="116" t="s">
        <v>480</v>
      </c>
      <c r="S72" s="116" t="s">
        <v>481</v>
      </c>
      <c r="T72" s="60" t="s">
        <v>481</v>
      </c>
    </row>
    <row r="73" spans="1:20" s="58" customFormat="1" ht="47.25" x14ac:dyDescent="0.25">
      <c r="A73" s="62">
        <v>49</v>
      </c>
      <c r="B73" s="60"/>
      <c r="C73" s="60" t="s">
        <v>466</v>
      </c>
      <c r="D73" s="60" t="s">
        <v>425</v>
      </c>
      <c r="E73" s="60"/>
      <c r="F73" s="60" t="s">
        <v>694</v>
      </c>
      <c r="G73" s="60"/>
      <c r="H73" s="60" t="s">
        <v>479</v>
      </c>
      <c r="I73" s="60"/>
      <c r="J73" s="59" t="s">
        <v>693</v>
      </c>
      <c r="K73" s="59" t="s">
        <v>692</v>
      </c>
      <c r="L73" s="59"/>
      <c r="M73" s="61">
        <v>10</v>
      </c>
      <c r="N73" s="61"/>
      <c r="O73" s="61"/>
      <c r="P73" s="59"/>
      <c r="Q73" s="116" t="s">
        <v>480</v>
      </c>
      <c r="R73" s="116" t="s">
        <v>480</v>
      </c>
      <c r="S73" s="116" t="s">
        <v>481</v>
      </c>
      <c r="T73" s="60" t="s">
        <v>481</v>
      </c>
    </row>
    <row r="74" spans="1:20" s="58" customFormat="1" ht="47.25" x14ac:dyDescent="0.25">
      <c r="A74" s="62">
        <v>50</v>
      </c>
      <c r="B74" s="60"/>
      <c r="C74" s="60" t="s">
        <v>466</v>
      </c>
      <c r="D74" s="60" t="s">
        <v>425</v>
      </c>
      <c r="E74" s="60"/>
      <c r="F74" s="60" t="s">
        <v>694</v>
      </c>
      <c r="G74" s="60"/>
      <c r="H74" s="60" t="s">
        <v>479</v>
      </c>
      <c r="I74" s="60"/>
      <c r="J74" s="59" t="s">
        <v>693</v>
      </c>
      <c r="K74" s="59" t="s">
        <v>692</v>
      </c>
      <c r="L74" s="59"/>
      <c r="M74" s="61">
        <v>10</v>
      </c>
      <c r="N74" s="61"/>
      <c r="O74" s="61"/>
      <c r="P74" s="59"/>
      <c r="Q74" s="116" t="s">
        <v>480</v>
      </c>
      <c r="R74" s="116" t="s">
        <v>480</v>
      </c>
      <c r="S74" s="116" t="s">
        <v>481</v>
      </c>
      <c r="T74" s="60" t="s">
        <v>481</v>
      </c>
    </row>
    <row r="75" spans="1:20" s="58" customFormat="1" ht="47.25" x14ac:dyDescent="0.25">
      <c r="A75" s="62">
        <v>51</v>
      </c>
      <c r="B75" s="60"/>
      <c r="C75" s="60" t="s">
        <v>466</v>
      </c>
      <c r="D75" s="60" t="s">
        <v>425</v>
      </c>
      <c r="E75" s="60"/>
      <c r="F75" s="60" t="s">
        <v>694</v>
      </c>
      <c r="G75" s="60"/>
      <c r="H75" s="60" t="s">
        <v>479</v>
      </c>
      <c r="I75" s="60"/>
      <c r="J75" s="59" t="s">
        <v>693</v>
      </c>
      <c r="K75" s="59" t="s">
        <v>692</v>
      </c>
      <c r="L75" s="59"/>
      <c r="M75" s="61">
        <v>10</v>
      </c>
      <c r="N75" s="61"/>
      <c r="O75" s="61"/>
      <c r="P75" s="59"/>
      <c r="Q75" s="116" t="s">
        <v>480</v>
      </c>
      <c r="R75" s="116" t="s">
        <v>480</v>
      </c>
      <c r="S75" s="116" t="s">
        <v>481</v>
      </c>
      <c r="T75" s="60" t="s">
        <v>481</v>
      </c>
    </row>
    <row r="76" spans="1:20" s="58" customFormat="1" ht="47.25" x14ac:dyDescent="0.25">
      <c r="A76" s="62">
        <v>52</v>
      </c>
      <c r="B76" s="60"/>
      <c r="C76" s="60" t="s">
        <v>466</v>
      </c>
      <c r="D76" s="60" t="s">
        <v>425</v>
      </c>
      <c r="E76" s="60"/>
      <c r="F76" s="60" t="s">
        <v>694</v>
      </c>
      <c r="G76" s="60"/>
      <c r="H76" s="60" t="s">
        <v>479</v>
      </c>
      <c r="I76" s="60"/>
      <c r="J76" s="59" t="s">
        <v>693</v>
      </c>
      <c r="K76" s="59" t="s">
        <v>692</v>
      </c>
      <c r="L76" s="59"/>
      <c r="M76" s="61">
        <v>10</v>
      </c>
      <c r="N76" s="61"/>
      <c r="O76" s="61"/>
      <c r="P76" s="59"/>
      <c r="Q76" s="116" t="s">
        <v>480</v>
      </c>
      <c r="R76" s="116" t="s">
        <v>480</v>
      </c>
      <c r="S76" s="116" t="s">
        <v>481</v>
      </c>
      <c r="T76" s="60" t="s">
        <v>481</v>
      </c>
    </row>
    <row r="77" spans="1:20" s="58" customFormat="1" ht="24" customHeight="1" x14ac:dyDescent="0.25">
      <c r="A77" s="123"/>
      <c r="B77" s="93"/>
      <c r="C77" s="93"/>
      <c r="D77" s="93"/>
      <c r="E77" s="93"/>
      <c r="F77" s="93"/>
      <c r="G77" s="93"/>
      <c r="H77" s="93"/>
      <c r="I77" s="93"/>
      <c r="J77" s="124"/>
      <c r="K77" s="124"/>
      <c r="L77" s="124"/>
      <c r="M77" s="125"/>
      <c r="N77" s="125"/>
      <c r="O77" s="125"/>
      <c r="P77" s="124"/>
      <c r="Q77" s="92"/>
      <c r="R77" s="93"/>
      <c r="S77" s="92"/>
      <c r="T77" s="93"/>
    </row>
    <row r="79" spans="1:20" s="56" customFormat="1" ht="12.75" x14ac:dyDescent="0.2">
      <c r="B79" s="57"/>
      <c r="C79" s="57"/>
      <c r="K79" s="57"/>
    </row>
    <row r="80" spans="1:20" s="56" customFormat="1" x14ac:dyDescent="0.25">
      <c r="B80" s="54" t="s">
        <v>118</v>
      </c>
      <c r="C80" s="54"/>
      <c r="D80" s="54"/>
      <c r="E80" s="54"/>
      <c r="F80" s="54"/>
      <c r="G80" s="54"/>
      <c r="H80" s="54"/>
      <c r="I80" s="54"/>
      <c r="J80" s="54"/>
      <c r="K80" s="54"/>
      <c r="L80" s="54"/>
      <c r="M80" s="54"/>
      <c r="N80" s="54"/>
      <c r="O80" s="54"/>
      <c r="P80" s="54"/>
      <c r="Q80" s="54"/>
      <c r="R80" s="54"/>
    </row>
    <row r="81" spans="2:113" x14ac:dyDescent="0.25">
      <c r="B81" s="357" t="s">
        <v>462</v>
      </c>
      <c r="C81" s="357"/>
      <c r="D81" s="357"/>
      <c r="E81" s="357"/>
      <c r="F81" s="357"/>
      <c r="G81" s="357"/>
      <c r="H81" s="357"/>
      <c r="I81" s="357"/>
      <c r="J81" s="357"/>
      <c r="K81" s="357"/>
      <c r="L81" s="357"/>
      <c r="M81" s="357"/>
      <c r="N81" s="357"/>
      <c r="O81" s="357"/>
      <c r="P81" s="357"/>
      <c r="Q81" s="357"/>
      <c r="R81" s="357"/>
    </row>
    <row r="82" spans="2:113" x14ac:dyDescent="0.25">
      <c r="B82" s="54"/>
      <c r="C82" s="54"/>
      <c r="D82" s="54"/>
      <c r="E82" s="54"/>
      <c r="F82" s="54"/>
      <c r="G82" s="54"/>
      <c r="H82" s="54"/>
      <c r="I82" s="54"/>
      <c r="J82" s="54"/>
      <c r="K82" s="54"/>
      <c r="L82" s="54"/>
      <c r="M82" s="54"/>
      <c r="N82" s="54"/>
      <c r="O82" s="54"/>
      <c r="P82" s="54"/>
      <c r="Q82" s="54"/>
      <c r="R82" s="54"/>
      <c r="S82" s="54"/>
      <c r="T82" s="54"/>
      <c r="U82" s="54"/>
      <c r="V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54"/>
      <c r="CT82" s="54"/>
      <c r="CU82" s="54"/>
      <c r="CV82" s="54"/>
      <c r="CW82" s="54"/>
      <c r="CX82" s="54"/>
      <c r="CY82" s="54"/>
      <c r="CZ82" s="54"/>
      <c r="DA82" s="54"/>
      <c r="DB82" s="54"/>
      <c r="DC82" s="54"/>
      <c r="DD82" s="54"/>
      <c r="DE82" s="54"/>
      <c r="DF82" s="54"/>
      <c r="DG82" s="54"/>
      <c r="DH82" s="54"/>
      <c r="DI82" s="54"/>
    </row>
    <row r="83" spans="2:113" x14ac:dyDescent="0.25">
      <c r="B83" s="53" t="s">
        <v>425</v>
      </c>
      <c r="C83" s="53"/>
      <c r="D83" s="53"/>
      <c r="E83" s="53"/>
      <c r="F83" s="51"/>
      <c r="G83" s="51"/>
      <c r="H83" s="53"/>
      <c r="I83" s="53"/>
      <c r="J83" s="53"/>
      <c r="K83" s="53"/>
      <c r="L83" s="53"/>
      <c r="M83" s="53"/>
      <c r="N83" s="53"/>
      <c r="O83" s="53"/>
      <c r="P83" s="53"/>
      <c r="Q83" s="53"/>
      <c r="R83" s="53"/>
      <c r="S83" s="55"/>
      <c r="T83" s="55"/>
      <c r="U83" s="55"/>
      <c r="V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row>
    <row r="84" spans="2:113" x14ac:dyDescent="0.25">
      <c r="B84" s="53" t="s">
        <v>117</v>
      </c>
      <c r="C84" s="53"/>
      <c r="D84" s="53"/>
      <c r="E84" s="53"/>
      <c r="F84" s="51"/>
      <c r="G84" s="51"/>
      <c r="H84" s="53"/>
      <c r="I84" s="53"/>
      <c r="J84" s="53"/>
      <c r="K84" s="53"/>
      <c r="L84" s="53"/>
      <c r="M84" s="53"/>
      <c r="N84" s="53"/>
      <c r="O84" s="53"/>
      <c r="P84" s="53"/>
      <c r="Q84" s="53"/>
      <c r="R84" s="53"/>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c r="DG84" s="54"/>
      <c r="DH84" s="54"/>
      <c r="DI84" s="54"/>
    </row>
    <row r="85" spans="2:113" s="51" customFormat="1" x14ac:dyDescent="0.25">
      <c r="B85" s="53" t="s">
        <v>116</v>
      </c>
      <c r="C85" s="53"/>
      <c r="D85" s="53"/>
      <c r="E85" s="53"/>
      <c r="H85" s="53"/>
      <c r="I85" s="53"/>
      <c r="J85" s="53"/>
      <c r="K85" s="53"/>
      <c r="L85" s="53"/>
      <c r="M85" s="53"/>
      <c r="N85" s="53"/>
      <c r="O85" s="53"/>
      <c r="P85" s="53"/>
      <c r="Q85" s="53"/>
      <c r="R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row>
    <row r="86" spans="2:113" s="51" customFormat="1" x14ac:dyDescent="0.25">
      <c r="B86" s="53" t="s">
        <v>115</v>
      </c>
      <c r="C86" s="53"/>
      <c r="D86" s="53"/>
      <c r="E86" s="53"/>
      <c r="H86" s="53"/>
      <c r="I86" s="53"/>
      <c r="J86" s="53"/>
      <c r="K86" s="53"/>
      <c r="L86" s="53"/>
      <c r="M86" s="53"/>
      <c r="N86" s="53"/>
      <c r="O86" s="53"/>
      <c r="P86" s="53"/>
      <c r="Q86" s="53"/>
      <c r="R86" s="53"/>
      <c r="S86" s="53"/>
      <c r="T86" s="53"/>
      <c r="U86" s="53"/>
      <c r="V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52"/>
      <c r="DF86" s="52"/>
      <c r="DG86" s="52"/>
      <c r="DH86" s="52"/>
      <c r="DI86" s="52"/>
    </row>
    <row r="87" spans="2:113" s="51" customFormat="1" x14ac:dyDescent="0.25">
      <c r="B87" s="53" t="s">
        <v>114</v>
      </c>
      <c r="C87" s="53"/>
      <c r="D87" s="53"/>
      <c r="E87" s="53"/>
      <c r="H87" s="53"/>
      <c r="I87" s="53"/>
      <c r="J87" s="53"/>
      <c r="K87" s="53"/>
      <c r="L87" s="53"/>
      <c r="M87" s="53"/>
      <c r="N87" s="53"/>
      <c r="O87" s="53"/>
      <c r="P87" s="53"/>
      <c r="Q87" s="53"/>
      <c r="R87" s="53"/>
      <c r="S87" s="53"/>
      <c r="T87" s="53"/>
      <c r="U87" s="53"/>
      <c r="V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c r="CW87" s="52"/>
      <c r="CX87" s="52"/>
      <c r="CY87" s="52"/>
      <c r="CZ87" s="52"/>
      <c r="DA87" s="52"/>
      <c r="DB87" s="52"/>
      <c r="DC87" s="52"/>
      <c r="DD87" s="52"/>
      <c r="DE87" s="52"/>
      <c r="DF87" s="52"/>
      <c r="DG87" s="52"/>
      <c r="DH87" s="52"/>
      <c r="DI87" s="52"/>
    </row>
    <row r="88" spans="2:113" s="51" customFormat="1" x14ac:dyDescent="0.25">
      <c r="B88" s="53" t="s">
        <v>113</v>
      </c>
      <c r="C88" s="53"/>
      <c r="D88" s="53"/>
      <c r="E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row>
    <row r="89" spans="2:113" s="51" customFormat="1" x14ac:dyDescent="0.25">
      <c r="B89" s="53" t="s">
        <v>112</v>
      </c>
      <c r="C89" s="53"/>
      <c r="D89" s="53"/>
      <c r="E89" s="53"/>
      <c r="H89" s="53"/>
      <c r="I89" s="53"/>
      <c r="J89" s="53"/>
      <c r="K89" s="53"/>
      <c r="L89" s="53"/>
      <c r="M89" s="53"/>
      <c r="N89" s="53"/>
      <c r="O89" s="53"/>
      <c r="P89" s="53"/>
      <c r="Q89" s="53"/>
      <c r="R89" s="53"/>
      <c r="S89" s="53"/>
      <c r="T89" s="53"/>
      <c r="U89" s="53"/>
      <c r="V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c r="CW89" s="52"/>
      <c r="CX89" s="52"/>
      <c r="CY89" s="52"/>
      <c r="CZ89" s="52"/>
      <c r="DA89" s="52"/>
      <c r="DB89" s="52"/>
      <c r="DC89" s="52"/>
      <c r="DD89" s="52"/>
      <c r="DE89" s="52"/>
      <c r="DF89" s="52"/>
      <c r="DG89" s="52"/>
      <c r="DH89" s="52"/>
      <c r="DI89" s="52"/>
    </row>
    <row r="90" spans="2:113" s="51" customFormat="1" x14ac:dyDescent="0.25">
      <c r="B90" s="53" t="s">
        <v>111</v>
      </c>
      <c r="C90" s="53"/>
      <c r="D90" s="53"/>
      <c r="E90" s="53"/>
      <c r="H90" s="53"/>
      <c r="I90" s="53"/>
      <c r="J90" s="53"/>
      <c r="K90" s="53"/>
      <c r="L90" s="53"/>
      <c r="M90" s="53"/>
      <c r="N90" s="53"/>
      <c r="O90" s="53"/>
      <c r="P90" s="53"/>
      <c r="Q90" s="53"/>
      <c r="R90" s="53"/>
      <c r="S90" s="53"/>
      <c r="T90" s="53"/>
      <c r="U90" s="53"/>
      <c r="V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c r="CW90" s="52"/>
      <c r="CX90" s="52"/>
      <c r="CY90" s="52"/>
      <c r="CZ90" s="52"/>
      <c r="DA90" s="52"/>
      <c r="DB90" s="52"/>
      <c r="DC90" s="52"/>
      <c r="DD90" s="52"/>
      <c r="DE90" s="52"/>
      <c r="DF90" s="52"/>
      <c r="DG90" s="52"/>
      <c r="DH90" s="52"/>
      <c r="DI90" s="52"/>
    </row>
    <row r="91" spans="2:113" s="51" customFormat="1" x14ac:dyDescent="0.25">
      <c r="B91" s="53" t="s">
        <v>110</v>
      </c>
      <c r="C91" s="53"/>
      <c r="D91" s="53"/>
      <c r="E91" s="53"/>
      <c r="H91" s="53"/>
      <c r="I91" s="53"/>
      <c r="J91" s="53"/>
      <c r="K91" s="53"/>
      <c r="L91" s="53"/>
      <c r="M91" s="53"/>
      <c r="N91" s="53"/>
      <c r="O91" s="53"/>
      <c r="P91" s="53"/>
      <c r="Q91" s="53"/>
      <c r="R91" s="53"/>
      <c r="S91" s="53"/>
      <c r="T91" s="53"/>
      <c r="U91" s="53"/>
      <c r="V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c r="CW91" s="52"/>
      <c r="CX91" s="52"/>
      <c r="CY91" s="52"/>
      <c r="CZ91" s="52"/>
      <c r="DA91" s="52"/>
      <c r="DB91" s="52"/>
      <c r="DC91" s="52"/>
      <c r="DD91" s="52"/>
      <c r="DE91" s="52"/>
      <c r="DF91" s="52"/>
      <c r="DG91" s="52"/>
      <c r="DH91" s="52"/>
      <c r="DI91" s="52"/>
    </row>
    <row r="92" spans="2:113" s="51" customFormat="1" x14ac:dyDescent="0.25">
      <c r="B92" s="53" t="s">
        <v>109</v>
      </c>
      <c r="C92" s="53"/>
      <c r="D92" s="53"/>
      <c r="E92" s="53"/>
      <c r="H92" s="53"/>
      <c r="I92" s="53"/>
      <c r="J92" s="53"/>
      <c r="K92" s="53"/>
      <c r="L92" s="53"/>
      <c r="M92" s="53"/>
      <c r="N92" s="53"/>
      <c r="O92" s="53"/>
      <c r="P92" s="53"/>
      <c r="Q92" s="53"/>
      <c r="R92" s="53"/>
      <c r="S92" s="53"/>
      <c r="T92" s="53"/>
      <c r="U92" s="53"/>
      <c r="V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c r="CW92" s="52"/>
      <c r="CX92" s="52"/>
      <c r="CY92" s="52"/>
      <c r="CZ92" s="52"/>
      <c r="DA92" s="52"/>
      <c r="DB92" s="52"/>
      <c r="DC92" s="52"/>
      <c r="DD92" s="52"/>
      <c r="DE92" s="52"/>
      <c r="DF92" s="52"/>
      <c r="DG92" s="52"/>
      <c r="DH92" s="52"/>
      <c r="DI92" s="52"/>
    </row>
    <row r="93" spans="2:113" s="51" customFormat="1" x14ac:dyDescent="0.25">
      <c r="Q93" s="53"/>
      <c r="R93" s="53"/>
      <c r="S93" s="53"/>
      <c r="T93" s="53"/>
      <c r="U93" s="53"/>
      <c r="V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c r="CW93" s="52"/>
      <c r="CX93" s="52"/>
      <c r="CY93" s="52"/>
      <c r="CZ93" s="52"/>
      <c r="DA93" s="52"/>
      <c r="DB93" s="52"/>
      <c r="DC93" s="52"/>
      <c r="DD93" s="52"/>
      <c r="DE93" s="52"/>
      <c r="DF93" s="52"/>
      <c r="DG93" s="52"/>
      <c r="DH93" s="52"/>
      <c r="DI93" s="52"/>
    </row>
    <row r="94" spans="2:113" s="51" customFormat="1" x14ac:dyDescent="0.25">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c r="CW94" s="52"/>
      <c r="CX94" s="52"/>
      <c r="CY94" s="52"/>
      <c r="CZ94" s="52"/>
      <c r="DA94" s="52"/>
      <c r="DB94" s="52"/>
      <c r="DC94" s="52"/>
      <c r="DD94" s="52"/>
      <c r="DE94" s="52"/>
      <c r="DF94" s="52"/>
      <c r="DG94" s="52"/>
      <c r="DH94" s="52"/>
      <c r="DI94" s="52"/>
    </row>
  </sheetData>
  <mergeCells count="27">
    <mergeCell ref="A21:A23"/>
    <mergeCell ref="E21:F22"/>
    <mergeCell ref="G21:H22"/>
    <mergeCell ref="I21:J22"/>
    <mergeCell ref="K21:K22"/>
    <mergeCell ref="B81:R81"/>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80" zoomScaleSheetLayoutView="80" workbookViewId="0">
      <selection activeCell="A16" sqref="A16:AA16"/>
    </sheetView>
  </sheetViews>
  <sheetFormatPr defaultColWidth="10.7109375" defaultRowHeight="15.75" x14ac:dyDescent="0.25"/>
  <cols>
    <col min="1" max="1" width="10.7109375" style="50"/>
    <col min="2" max="2" width="14.5703125" style="50" customWidth="1"/>
    <col min="3" max="3" width="19.85546875" style="50" customWidth="1"/>
    <col min="4" max="4" width="11.5703125" style="50" customWidth="1"/>
    <col min="5" max="5" width="20.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8.7109375" style="50" customWidth="1"/>
    <col min="16" max="16" width="17.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9.140625" style="50" customWidth="1"/>
    <col min="23" max="23" width="32.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0" t="s">
        <v>691</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8" t="str">
        <f>'1. паспорт местоположение'!A12:C12</f>
        <v>F_NS3300.PS.0004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48" t="str">
        <f>'1. паспорт местоположение'!A15:C15</f>
        <v>Строительство ПС 110/10 кВ Причал с двухцепной ЛЭП 110 кВ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429</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8" customFormat="1" ht="21" customHeight="1" x14ac:dyDescent="0.25"/>
    <row r="21" spans="1:27" ht="15.75" customHeight="1" x14ac:dyDescent="0.25">
      <c r="A21" s="368" t="s">
        <v>5</v>
      </c>
      <c r="B21" s="370" t="s">
        <v>436</v>
      </c>
      <c r="C21" s="371"/>
      <c r="D21" s="370" t="s">
        <v>438</v>
      </c>
      <c r="E21" s="371"/>
      <c r="F21" s="354" t="s">
        <v>102</v>
      </c>
      <c r="G21" s="356"/>
      <c r="H21" s="356"/>
      <c r="I21" s="355"/>
      <c r="J21" s="368" t="s">
        <v>439</v>
      </c>
      <c r="K21" s="370" t="s">
        <v>440</v>
      </c>
      <c r="L21" s="371"/>
      <c r="M21" s="370" t="s">
        <v>441</v>
      </c>
      <c r="N21" s="371"/>
      <c r="O21" s="370" t="s">
        <v>428</v>
      </c>
      <c r="P21" s="371"/>
      <c r="Q21" s="370" t="s">
        <v>135</v>
      </c>
      <c r="R21" s="371"/>
      <c r="S21" s="368" t="s">
        <v>134</v>
      </c>
      <c r="T21" s="368" t="s">
        <v>442</v>
      </c>
      <c r="U21" s="368" t="s">
        <v>437</v>
      </c>
      <c r="V21" s="370" t="s">
        <v>133</v>
      </c>
      <c r="W21" s="371"/>
      <c r="X21" s="354" t="s">
        <v>125</v>
      </c>
      <c r="Y21" s="356"/>
      <c r="Z21" s="354" t="s">
        <v>124</v>
      </c>
      <c r="AA21" s="356"/>
    </row>
    <row r="22" spans="1:27" ht="216" customHeight="1" x14ac:dyDescent="0.25">
      <c r="A22" s="374"/>
      <c r="B22" s="372"/>
      <c r="C22" s="373"/>
      <c r="D22" s="372"/>
      <c r="E22" s="373"/>
      <c r="F22" s="354" t="s">
        <v>132</v>
      </c>
      <c r="G22" s="355"/>
      <c r="H22" s="354" t="s">
        <v>131</v>
      </c>
      <c r="I22" s="355"/>
      <c r="J22" s="369"/>
      <c r="K22" s="372"/>
      <c r="L22" s="373"/>
      <c r="M22" s="372"/>
      <c r="N22" s="373"/>
      <c r="O22" s="372"/>
      <c r="P22" s="373"/>
      <c r="Q22" s="372"/>
      <c r="R22" s="373"/>
      <c r="S22" s="369"/>
      <c r="T22" s="369"/>
      <c r="U22" s="369"/>
      <c r="V22" s="372"/>
      <c r="W22" s="373"/>
      <c r="X22" s="90" t="s">
        <v>123</v>
      </c>
      <c r="Y22" s="90" t="s">
        <v>426</v>
      </c>
      <c r="Z22" s="90" t="s">
        <v>122</v>
      </c>
      <c r="AA22" s="90" t="s">
        <v>121</v>
      </c>
    </row>
    <row r="23" spans="1:27" ht="60" customHeight="1" x14ac:dyDescent="0.25">
      <c r="A23" s="369"/>
      <c r="B23" s="112" t="s">
        <v>119</v>
      </c>
      <c r="C23" s="112"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65.25" customHeight="1" x14ac:dyDescent="0.25">
      <c r="A25" s="134">
        <v>1</v>
      </c>
      <c r="B25" s="135" t="s">
        <v>525</v>
      </c>
      <c r="C25" s="135" t="s">
        <v>526</v>
      </c>
      <c r="D25" s="135" t="s">
        <v>525</v>
      </c>
      <c r="E25" s="135" t="s">
        <v>526</v>
      </c>
      <c r="F25" s="126">
        <v>110</v>
      </c>
      <c r="G25" s="61">
        <v>110</v>
      </c>
      <c r="H25" s="61">
        <v>110</v>
      </c>
      <c r="I25" s="61">
        <v>110</v>
      </c>
      <c r="J25" s="59" t="s">
        <v>527</v>
      </c>
      <c r="K25" s="59" t="s">
        <v>63</v>
      </c>
      <c r="L25" s="127" t="s">
        <v>63</v>
      </c>
      <c r="M25" s="128" t="s">
        <v>483</v>
      </c>
      <c r="N25" s="128" t="s">
        <v>483</v>
      </c>
      <c r="O25" s="128" t="s">
        <v>482</v>
      </c>
      <c r="P25" s="128" t="s">
        <v>482</v>
      </c>
      <c r="Q25" s="128">
        <v>9.3000000000000007</v>
      </c>
      <c r="R25" s="61">
        <v>9.4600000000000009</v>
      </c>
      <c r="S25" s="59" t="s">
        <v>330</v>
      </c>
      <c r="T25" s="59" t="s">
        <v>528</v>
      </c>
      <c r="U25" s="59" t="s">
        <v>61</v>
      </c>
      <c r="V25" s="128" t="s">
        <v>529</v>
      </c>
      <c r="W25" s="128" t="s">
        <v>529</v>
      </c>
      <c r="X25" s="126" t="s">
        <v>530</v>
      </c>
      <c r="Y25" s="137" t="s">
        <v>531</v>
      </c>
      <c r="Z25" s="126" t="s">
        <v>533</v>
      </c>
      <c r="AA25" s="126" t="s">
        <v>532</v>
      </c>
    </row>
    <row r="26" spans="1:27" s="56" customFormat="1" ht="12.75" customHeight="1" x14ac:dyDescent="0.2">
      <c r="A26" s="129"/>
      <c r="B26" s="130"/>
      <c r="C26" s="130"/>
      <c r="D26" s="130"/>
      <c r="E26" s="130"/>
      <c r="F26" s="129"/>
      <c r="G26" s="129"/>
      <c r="H26" s="129"/>
      <c r="I26" s="129"/>
      <c r="J26" s="129"/>
      <c r="K26" s="129"/>
      <c r="L26" s="129"/>
      <c r="M26" s="129"/>
      <c r="N26" s="129"/>
      <c r="O26" s="129"/>
      <c r="P26" s="129"/>
      <c r="Q26" s="129"/>
      <c r="R26" s="129"/>
      <c r="S26" s="129"/>
      <c r="T26" s="129"/>
      <c r="U26" s="129"/>
      <c r="V26" s="129"/>
      <c r="W26" s="129"/>
      <c r="X26" s="129"/>
      <c r="Y26" s="136"/>
      <c r="Z26" s="129"/>
      <c r="AA26" s="129"/>
    </row>
    <row r="27" spans="1:27" s="56" customFormat="1" ht="12.75" x14ac:dyDescent="0.2">
      <c r="A27" s="129"/>
      <c r="B27" s="130"/>
      <c r="C27" s="130"/>
      <c r="D27" s="130"/>
      <c r="E27" s="130"/>
      <c r="F27" s="129"/>
      <c r="G27" s="129"/>
      <c r="H27" s="129"/>
      <c r="I27" s="129"/>
      <c r="J27" s="129"/>
      <c r="K27" s="129"/>
      <c r="L27" s="129"/>
      <c r="M27" s="129"/>
      <c r="N27" s="129"/>
      <c r="O27" s="129"/>
      <c r="P27" s="129"/>
      <c r="Q27" s="129"/>
      <c r="R27" s="129"/>
      <c r="S27" s="129"/>
      <c r="T27" s="129"/>
      <c r="U27" s="129"/>
      <c r="V27" s="129"/>
      <c r="W27" s="129"/>
      <c r="X27" s="129"/>
      <c r="Y27" s="129"/>
      <c r="Z27" s="129"/>
      <c r="AA27" s="129"/>
    </row>
  </sheetData>
  <customSheetViews>
    <customSheetView guid="{9AF5F403-9F1B-47A4-BBBB-D8E86C18A8B9}" scale="60" showPageBreaks="1" fitToPage="1" printArea="1" view="pageBreakPreview" topLeftCell="A6">
      <selection activeCell="B25" sqref="B25"/>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12:AA12"/>
    <mergeCell ref="A9:AA9"/>
    <mergeCell ref="A10:AA10"/>
    <mergeCell ref="A13:AA13"/>
    <mergeCell ref="A15:AA15"/>
  </mergeCells>
  <pageMargins left="0.78740157480314965" right="0.59055118110236227" top="0.78740157480314965" bottom="0.39370078740157483" header="0.19685039370078741" footer="0.19685039370078741"/>
  <pageSetup paperSize="8" scale="4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2023 год</v>
      </c>
      <c r="B5" s="338"/>
      <c r="C5" s="33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42" t="s">
        <v>9</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F_NS3300.PS.0004</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12" x14ac:dyDescent="0.2">
      <c r="A15" s="375" t="str">
        <f>'1. паспорт местоположение'!A15:C15</f>
        <v>Строительство ПС 110/10 кВ Причал с двухцепной ЛЭП 110 кВ</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40" t="s">
        <v>421</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86.25" customHeight="1" x14ac:dyDescent="0.2">
      <c r="A22" s="23" t="s">
        <v>65</v>
      </c>
      <c r="B22" s="30" t="s">
        <v>434</v>
      </c>
      <c r="C22" s="29" t="s">
        <v>655</v>
      </c>
      <c r="D22" s="28"/>
      <c r="E22" s="28"/>
      <c r="F22" s="27"/>
      <c r="G22" s="27"/>
      <c r="H22" s="27"/>
      <c r="I22" s="27"/>
      <c r="J22" s="27"/>
      <c r="K22" s="27"/>
      <c r="L22" s="27"/>
      <c r="M22" s="27"/>
      <c r="N22" s="27"/>
      <c r="O22" s="27"/>
      <c r="P22" s="27"/>
      <c r="Q22" s="26"/>
      <c r="R22" s="26"/>
      <c r="S22" s="26"/>
      <c r="T22" s="26"/>
      <c r="U22" s="26"/>
    </row>
    <row r="23" spans="1:21" ht="75.75" customHeight="1" x14ac:dyDescent="0.25">
      <c r="A23" s="23" t="s">
        <v>63</v>
      </c>
      <c r="B23" s="25" t="s">
        <v>60</v>
      </c>
      <c r="C23" s="24" t="s">
        <v>656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24" t="str">
        <f>'1. паспорт местоположение'!C40</f>
        <v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9" t="s">
        <v>657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24" t="s">
        <v>485</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435</v>
      </c>
      <c r="C27" s="24" t="str">
        <f>C22</f>
        <v>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2007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711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59"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09"/>
      <c r="AB6" s="109"/>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09"/>
      <c r="AB7" s="109"/>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10"/>
      <c r="AB8" s="110"/>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11"/>
      <c r="AB9" s="111"/>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09"/>
      <c r="AB10" s="109"/>
    </row>
    <row r="11" spans="1:28" x14ac:dyDescent="0.25">
      <c r="A11" s="375" t="str">
        <f>'1. паспорт местоположение'!A12:C12</f>
        <v>F_NS3300.PS.0004</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10"/>
      <c r="AB11" s="110"/>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11"/>
      <c r="AB12" s="111"/>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25">
      <c r="A14" s="375" t="str">
        <f>'1. паспорт местоположение'!A15:C15</f>
        <v>Строительство ПС 110/10 кВ Причал с двухцепной ЛЭП 110 кВ</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10"/>
      <c r="AB14" s="110"/>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11"/>
      <c r="AB15" s="111"/>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19"/>
      <c r="AB16" s="11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19"/>
      <c r="AB17" s="11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19"/>
      <c r="AB18" s="11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19"/>
      <c r="AB19" s="119"/>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20"/>
      <c r="AB20" s="120"/>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20"/>
      <c r="AB21" s="120"/>
    </row>
    <row r="22" spans="1:28" x14ac:dyDescent="0.25">
      <c r="A22" s="379" t="s">
        <v>453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21"/>
      <c r="AB22" s="121"/>
    </row>
    <row r="23" spans="1:28" ht="32.25" customHeight="1" x14ac:dyDescent="0.25">
      <c r="A23" s="381" t="s">
        <v>327</v>
      </c>
      <c r="B23" s="382"/>
      <c r="C23" s="382"/>
      <c r="D23" s="382"/>
      <c r="E23" s="382"/>
      <c r="F23" s="382"/>
      <c r="G23" s="382"/>
      <c r="H23" s="382"/>
      <c r="I23" s="382"/>
      <c r="J23" s="382"/>
      <c r="K23" s="382"/>
      <c r="L23" s="383"/>
      <c r="M23" s="380" t="s">
        <v>328</v>
      </c>
      <c r="N23" s="380"/>
      <c r="O23" s="380"/>
      <c r="P23" s="380"/>
      <c r="Q23" s="380"/>
      <c r="R23" s="380"/>
      <c r="S23" s="380"/>
      <c r="T23" s="380"/>
      <c r="U23" s="380"/>
      <c r="V23" s="380"/>
      <c r="W23" s="380"/>
      <c r="X23" s="380"/>
      <c r="Y23" s="380"/>
      <c r="Z23" s="380"/>
    </row>
    <row r="24" spans="1:28" ht="151.5" customHeight="1" x14ac:dyDescent="0.25">
      <c r="A24" s="87" t="s">
        <v>198</v>
      </c>
      <c r="B24" s="88" t="s">
        <v>227</v>
      </c>
      <c r="C24" s="87" t="s">
        <v>321</v>
      </c>
      <c r="D24" s="87" t="s">
        <v>199</v>
      </c>
      <c r="E24" s="87" t="s">
        <v>322</v>
      </c>
      <c r="F24" s="87" t="s">
        <v>324</v>
      </c>
      <c r="G24" s="87" t="s">
        <v>323</v>
      </c>
      <c r="H24" s="87" t="s">
        <v>200</v>
      </c>
      <c r="I24" s="87" t="s">
        <v>325</v>
      </c>
      <c r="J24" s="87" t="s">
        <v>232</v>
      </c>
      <c r="K24" s="88" t="s">
        <v>226</v>
      </c>
      <c r="L24" s="88" t="s">
        <v>201</v>
      </c>
      <c r="M24" s="89" t="s">
        <v>246</v>
      </c>
      <c r="N24" s="88" t="s">
        <v>464</v>
      </c>
      <c r="O24" s="87" t="s">
        <v>243</v>
      </c>
      <c r="P24" s="87" t="s">
        <v>244</v>
      </c>
      <c r="Q24" s="87" t="s">
        <v>242</v>
      </c>
      <c r="R24" s="87" t="s">
        <v>200</v>
      </c>
      <c r="S24" s="87" t="s">
        <v>241</v>
      </c>
      <c r="T24" s="87" t="s">
        <v>240</v>
      </c>
      <c r="U24" s="87" t="s">
        <v>320</v>
      </c>
      <c r="V24" s="87" t="s">
        <v>242</v>
      </c>
      <c r="W24" s="95" t="s">
        <v>225</v>
      </c>
      <c r="X24" s="95" t="s">
        <v>257</v>
      </c>
      <c r="Y24" s="95" t="s">
        <v>258</v>
      </c>
      <c r="Z24" s="97" t="s">
        <v>255</v>
      </c>
    </row>
    <row r="25" spans="1:28" ht="16.5" customHeight="1" x14ac:dyDescent="0.25">
      <c r="A25" s="87">
        <v>1</v>
      </c>
      <c r="B25" s="88">
        <v>2</v>
      </c>
      <c r="C25" s="87">
        <v>3</v>
      </c>
      <c r="D25" s="88">
        <v>4</v>
      </c>
      <c r="E25" s="87">
        <v>5</v>
      </c>
      <c r="F25" s="88">
        <v>6</v>
      </c>
      <c r="G25" s="87">
        <v>7</v>
      </c>
      <c r="H25" s="88">
        <v>8</v>
      </c>
      <c r="I25" s="87">
        <v>9</v>
      </c>
      <c r="J25" s="88">
        <v>10</v>
      </c>
      <c r="K25" s="122">
        <v>11</v>
      </c>
      <c r="L25" s="88">
        <v>12</v>
      </c>
      <c r="M25" s="122">
        <v>13</v>
      </c>
      <c r="N25" s="88">
        <v>14</v>
      </c>
      <c r="O25" s="122">
        <v>15</v>
      </c>
      <c r="P25" s="88">
        <v>16</v>
      </c>
      <c r="Q25" s="122">
        <v>17</v>
      </c>
      <c r="R25" s="88">
        <v>18</v>
      </c>
      <c r="S25" s="122">
        <v>19</v>
      </c>
      <c r="T25" s="88">
        <v>20</v>
      </c>
      <c r="U25" s="122">
        <v>21</v>
      </c>
      <c r="V25" s="88">
        <v>22</v>
      </c>
      <c r="W25" s="122">
        <v>23</v>
      </c>
      <c r="X25" s="88">
        <v>24</v>
      </c>
      <c r="Y25" s="122">
        <v>25</v>
      </c>
      <c r="Z25" s="88">
        <v>26</v>
      </c>
    </row>
    <row r="26" spans="1:28" ht="45.75" customHeight="1" x14ac:dyDescent="0.25">
      <c r="A26" s="80" t="s">
        <v>305</v>
      </c>
      <c r="B26" s="86"/>
      <c r="C26" s="82" t="s">
        <v>307</v>
      </c>
      <c r="D26" s="82" t="s">
        <v>308</v>
      </c>
      <c r="E26" s="82" t="s">
        <v>309</v>
      </c>
      <c r="F26" s="82" t="s">
        <v>237</v>
      </c>
      <c r="G26" s="82" t="s">
        <v>310</v>
      </c>
      <c r="H26" s="82" t="s">
        <v>200</v>
      </c>
      <c r="I26" s="82" t="s">
        <v>311</v>
      </c>
      <c r="J26" s="82" t="s">
        <v>312</v>
      </c>
      <c r="K26" s="79"/>
      <c r="L26" s="83" t="s">
        <v>223</v>
      </c>
      <c r="M26" s="85" t="s">
        <v>239</v>
      </c>
      <c r="N26" s="79"/>
      <c r="O26" s="79"/>
      <c r="P26" s="79"/>
      <c r="Q26" s="79"/>
      <c r="R26" s="79"/>
      <c r="S26" s="79"/>
      <c r="T26" s="79"/>
      <c r="U26" s="79"/>
      <c r="V26" s="79"/>
      <c r="W26" s="79"/>
      <c r="X26" s="79"/>
      <c r="Y26" s="79"/>
      <c r="Z26" s="81" t="s">
        <v>256</v>
      </c>
    </row>
    <row r="27" spans="1:28" x14ac:dyDescent="0.25">
      <c r="A27" s="79" t="s">
        <v>202</v>
      </c>
      <c r="B27" s="79" t="s">
        <v>228</v>
      </c>
      <c r="C27" s="79" t="s">
        <v>207</v>
      </c>
      <c r="D27" s="79" t="s">
        <v>208</v>
      </c>
      <c r="E27" s="79" t="s">
        <v>247</v>
      </c>
      <c r="F27" s="82" t="s">
        <v>203</v>
      </c>
      <c r="G27" s="82" t="s">
        <v>251</v>
      </c>
      <c r="H27" s="79" t="s">
        <v>200</v>
      </c>
      <c r="I27" s="82" t="s">
        <v>233</v>
      </c>
      <c r="J27" s="82" t="s">
        <v>215</v>
      </c>
      <c r="K27" s="83" t="s">
        <v>219</v>
      </c>
      <c r="L27" s="79"/>
      <c r="M27" s="83" t="s">
        <v>245</v>
      </c>
      <c r="N27" s="79"/>
      <c r="O27" s="79"/>
      <c r="P27" s="79"/>
      <c r="Q27" s="79"/>
      <c r="R27" s="79"/>
      <c r="S27" s="79"/>
      <c r="T27" s="79"/>
      <c r="U27" s="79"/>
      <c r="V27" s="79"/>
      <c r="W27" s="79"/>
      <c r="X27" s="79"/>
      <c r="Y27" s="79"/>
      <c r="Z27" s="79"/>
    </row>
    <row r="28" spans="1:28" x14ac:dyDescent="0.25">
      <c r="A28" s="79" t="s">
        <v>202</v>
      </c>
      <c r="B28" s="79" t="s">
        <v>229</v>
      </c>
      <c r="C28" s="79" t="s">
        <v>209</v>
      </c>
      <c r="D28" s="79" t="s">
        <v>210</v>
      </c>
      <c r="E28" s="79" t="s">
        <v>248</v>
      </c>
      <c r="F28" s="82" t="s">
        <v>204</v>
      </c>
      <c r="G28" s="82" t="s">
        <v>252</v>
      </c>
      <c r="H28" s="79" t="s">
        <v>200</v>
      </c>
      <c r="I28" s="82" t="s">
        <v>234</v>
      </c>
      <c r="J28" s="82" t="s">
        <v>216</v>
      </c>
      <c r="K28" s="83" t="s">
        <v>220</v>
      </c>
      <c r="L28" s="84"/>
      <c r="M28" s="83" t="s">
        <v>0</v>
      </c>
      <c r="N28" s="83"/>
      <c r="O28" s="83"/>
      <c r="P28" s="83"/>
      <c r="Q28" s="83"/>
      <c r="R28" s="83"/>
      <c r="S28" s="83"/>
      <c r="T28" s="83"/>
      <c r="U28" s="83"/>
      <c r="V28" s="83"/>
      <c r="W28" s="83"/>
      <c r="X28" s="83"/>
      <c r="Y28" s="83"/>
      <c r="Z28" s="83"/>
    </row>
    <row r="29" spans="1:28" x14ac:dyDescent="0.25">
      <c r="A29" s="79" t="s">
        <v>202</v>
      </c>
      <c r="B29" s="79" t="s">
        <v>230</v>
      </c>
      <c r="C29" s="79" t="s">
        <v>211</v>
      </c>
      <c r="D29" s="79" t="s">
        <v>212</v>
      </c>
      <c r="E29" s="79" t="s">
        <v>249</v>
      </c>
      <c r="F29" s="82" t="s">
        <v>205</v>
      </c>
      <c r="G29" s="82" t="s">
        <v>253</v>
      </c>
      <c r="H29" s="79" t="s">
        <v>200</v>
      </c>
      <c r="I29" s="82" t="s">
        <v>235</v>
      </c>
      <c r="J29" s="82" t="s">
        <v>217</v>
      </c>
      <c r="K29" s="83" t="s">
        <v>221</v>
      </c>
      <c r="L29" s="84"/>
      <c r="M29" s="79"/>
      <c r="N29" s="79"/>
      <c r="O29" s="79"/>
      <c r="P29" s="79"/>
      <c r="Q29" s="79"/>
      <c r="R29" s="79"/>
      <c r="S29" s="79"/>
      <c r="T29" s="79"/>
      <c r="U29" s="79"/>
      <c r="V29" s="79"/>
      <c r="W29" s="79"/>
      <c r="X29" s="79"/>
      <c r="Y29" s="79"/>
      <c r="Z29" s="79"/>
    </row>
    <row r="30" spans="1:28" x14ac:dyDescent="0.25">
      <c r="A30" s="79" t="s">
        <v>202</v>
      </c>
      <c r="B30" s="79" t="s">
        <v>231</v>
      </c>
      <c r="C30" s="79" t="s">
        <v>213</v>
      </c>
      <c r="D30" s="79" t="s">
        <v>214</v>
      </c>
      <c r="E30" s="79" t="s">
        <v>250</v>
      </c>
      <c r="F30" s="82" t="s">
        <v>206</v>
      </c>
      <c r="G30" s="82" t="s">
        <v>254</v>
      </c>
      <c r="H30" s="79" t="s">
        <v>200</v>
      </c>
      <c r="I30" s="82" t="s">
        <v>236</v>
      </c>
      <c r="J30" s="82" t="s">
        <v>218</v>
      </c>
      <c r="K30" s="83" t="s">
        <v>222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306</v>
      </c>
      <c r="B32" s="86"/>
      <c r="C32" s="82" t="s">
        <v>313</v>
      </c>
      <c r="D32" s="82" t="s">
        <v>314</v>
      </c>
      <c r="E32" s="82" t="s">
        <v>315</v>
      </c>
      <c r="F32" s="82" t="s">
        <v>316</v>
      </c>
      <c r="G32" s="82" t="s">
        <v>317</v>
      </c>
      <c r="H32" s="82" t="s">
        <v>200</v>
      </c>
      <c r="I32" s="82" t="s">
        <v>318</v>
      </c>
      <c r="J32" s="82" t="s">
        <v>319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6"/>
    </row>
  </sheetData>
  <customSheetViews>
    <customSheetView guid="{9AF5F403-9F1B-47A4-BBBB-D8E86C18A8B9}" scale="80" showPageBreaks="1" fitToPage="1" printArea="1" view="pageBreakPreview" topLeftCell="A13">
      <selection activeCell="Z28" sqref="Z28"/>
      <pageMargins left="0.7" right="0.7" top="0.75" bottom="0.75" header="0.3" footer="0.3"/>
      <pageSetup paperSize="8" scale="28" orientation="landscape" r:id="rId1"/>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26.25" customHeight="1" x14ac:dyDescent="0.2">
      <c r="A12" s="343" t="str">
        <f>'1. паспорт местоположение'!A12:C12</f>
        <v>F_NS3300.PS.0004</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27.75" customHeight="1" x14ac:dyDescent="0.2">
      <c r="A15" s="343" t="str">
        <f>'1. паспорт местоположение'!A15:C15</f>
        <v>Строительство ПС 110/10 кВ Причал с двухцепной ЛЭП 110 кВ</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4" t="s">
        <v>430</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49" t="s">
        <v>5</v>
      </c>
      <c r="B19" s="349" t="s">
        <v>88</v>
      </c>
      <c r="C19" s="349" t="s">
        <v>87</v>
      </c>
      <c r="D19" s="349" t="s">
        <v>76</v>
      </c>
      <c r="E19" s="385" t="s">
        <v>86</v>
      </c>
      <c r="F19" s="386"/>
      <c r="G19" s="386"/>
      <c r="H19" s="386"/>
      <c r="I19" s="387"/>
      <c r="J19" s="349" t="s">
        <v>85</v>
      </c>
      <c r="K19" s="349"/>
      <c r="L19" s="349"/>
      <c r="M19" s="349"/>
      <c r="N19" s="349"/>
      <c r="O19" s="349"/>
      <c r="P19" s="4"/>
      <c r="Q19" s="4"/>
      <c r="R19" s="4"/>
      <c r="S19" s="4"/>
      <c r="T19" s="4"/>
      <c r="U19" s="4"/>
      <c r="V19" s="4"/>
      <c r="W19" s="4"/>
    </row>
    <row r="20" spans="1:26" s="3" customFormat="1" ht="51" customHeight="1" x14ac:dyDescent="0.2">
      <c r="A20" s="349"/>
      <c r="B20" s="349"/>
      <c r="C20" s="349"/>
      <c r="D20" s="349"/>
      <c r="E20" s="41" t="s">
        <v>84</v>
      </c>
      <c r="F20" s="41" t="s">
        <v>83</v>
      </c>
      <c r="G20" s="41" t="s">
        <v>82</v>
      </c>
      <c r="H20" s="41" t="s">
        <v>81</v>
      </c>
      <c r="I20" s="41" t="s">
        <v>80</v>
      </c>
      <c r="J20" s="41" t="s">
        <v>79</v>
      </c>
      <c r="K20" s="41" t="s">
        <v>4</v>
      </c>
      <c r="L20" s="49" t="s">
        <v>3</v>
      </c>
      <c r="M20" s="48" t="s">
        <v>196</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46" orientation="landscape" r:id="rId1"/>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zoomScale="55" zoomScaleNormal="100" zoomScaleSheetLayoutView="55" zoomScalePageLayoutView="50" workbookViewId="0">
      <selection activeCell="A5" sqref="A5:F5"/>
    </sheetView>
  </sheetViews>
  <sheetFormatPr defaultColWidth="9.140625" defaultRowHeight="15.75" outlineLevelRow="1" x14ac:dyDescent="0.25"/>
  <cols>
    <col min="1" max="1" width="61.7109375" style="148" customWidth="1"/>
    <col min="2" max="2" width="23.42578125" style="148" customWidth="1"/>
    <col min="3" max="3" width="16.7109375" style="148" customWidth="1"/>
    <col min="4" max="4" width="22.140625" style="148" customWidth="1"/>
    <col min="5" max="5" width="20.28515625" style="148" customWidth="1"/>
    <col min="6" max="12" width="16.7109375" style="148" customWidth="1"/>
    <col min="13" max="13" width="16.7109375" style="149" customWidth="1"/>
    <col min="14" max="19" width="16.7109375" style="148" customWidth="1"/>
    <col min="20" max="20" width="18.85546875" style="148" customWidth="1"/>
    <col min="21" max="21" width="20.5703125" style="148" customWidth="1"/>
    <col min="22" max="23" width="16.7109375" style="148" customWidth="1"/>
    <col min="24" max="24" width="26.28515625" style="148" customWidth="1"/>
    <col min="25" max="45" width="16.7109375" style="148" customWidth="1"/>
    <col min="46" max="16384" width="9.140625" style="148"/>
  </cols>
  <sheetData>
    <row r="1" spans="1:44" s="237" customFormat="1" ht="18.75" customHeight="1" x14ac:dyDescent="0.2">
      <c r="A1" s="236"/>
      <c r="I1" s="238"/>
      <c r="J1" s="238"/>
      <c r="K1" s="239" t="s">
        <v>69</v>
      </c>
      <c r="AR1" s="239" t="s">
        <v>69</v>
      </c>
    </row>
    <row r="2" spans="1:44" s="237" customFormat="1" ht="18.75" customHeight="1" x14ac:dyDescent="0.3">
      <c r="A2" s="236"/>
      <c r="I2" s="238"/>
      <c r="J2" s="238"/>
      <c r="K2" s="240" t="s">
        <v>10</v>
      </c>
      <c r="AR2" s="240" t="s">
        <v>10</v>
      </c>
    </row>
    <row r="3" spans="1:44" s="237" customFormat="1" ht="18.75" x14ac:dyDescent="0.3">
      <c r="A3" s="17"/>
      <c r="I3" s="238"/>
      <c r="J3" s="238"/>
      <c r="K3" s="240" t="s">
        <v>68</v>
      </c>
      <c r="AR3" s="240" t="s">
        <v>302</v>
      </c>
    </row>
    <row r="4" spans="1:44" s="237" customFormat="1" ht="18.75" x14ac:dyDescent="0.3">
      <c r="A4" s="17"/>
      <c r="I4" s="238"/>
      <c r="J4" s="238"/>
      <c r="K4" s="240"/>
    </row>
    <row r="5" spans="1:44" s="237" customFormat="1" ht="18.75" customHeight="1" x14ac:dyDescent="0.2">
      <c r="A5" s="338" t="str">
        <f>'1. паспорт местоположение'!A5:C5</f>
        <v>Год раскрытия информации: 2023 год</v>
      </c>
      <c r="B5" s="338"/>
      <c r="C5" s="338"/>
      <c r="D5" s="338"/>
      <c r="E5" s="338"/>
      <c r="F5" s="33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s="237" customFormat="1" ht="18.75" x14ac:dyDescent="0.3">
      <c r="A6" s="17"/>
      <c r="I6" s="238"/>
      <c r="J6" s="238"/>
      <c r="K6" s="240"/>
    </row>
    <row r="7" spans="1:44" s="237" customFormat="1" ht="18.75" x14ac:dyDescent="0.2">
      <c r="A7" s="342" t="s">
        <v>9</v>
      </c>
      <c r="B7" s="342"/>
      <c r="C7" s="342"/>
      <c r="D7" s="342"/>
      <c r="E7" s="342"/>
      <c r="F7" s="342"/>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row>
    <row r="8" spans="1:44" s="237" customFormat="1" ht="18.75" x14ac:dyDescent="0.2">
      <c r="A8" s="241"/>
      <c r="B8" s="241"/>
      <c r="C8" s="241"/>
      <c r="D8" s="241"/>
      <c r="E8" s="241"/>
      <c r="F8" s="241"/>
      <c r="G8" s="241"/>
      <c r="H8" s="241"/>
      <c r="I8" s="241"/>
      <c r="J8" s="241"/>
      <c r="K8" s="241"/>
      <c r="L8" s="241"/>
      <c r="M8" s="241"/>
      <c r="N8" s="241"/>
      <c r="O8" s="241"/>
      <c r="P8" s="241"/>
      <c r="Q8" s="241"/>
      <c r="R8" s="241"/>
      <c r="S8" s="241"/>
      <c r="T8" s="241"/>
      <c r="U8" s="241"/>
      <c r="V8" s="241"/>
      <c r="W8" s="241"/>
      <c r="X8" s="241"/>
      <c r="Y8" s="241"/>
    </row>
    <row r="9" spans="1:44" s="237" customFormat="1" ht="18.75" customHeight="1" x14ac:dyDescent="0.2">
      <c r="A9" s="341" t="str">
        <f>'1. паспорт местоположение'!A9:C9</f>
        <v>АО "Россети Тюмень"</v>
      </c>
      <c r="B9" s="341"/>
      <c r="C9" s="341"/>
      <c r="D9" s="341"/>
      <c r="E9" s="341"/>
      <c r="F9" s="341"/>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row>
    <row r="10" spans="1:44" s="237" customFormat="1" ht="18.75" customHeight="1" x14ac:dyDescent="0.2">
      <c r="A10" s="339" t="s">
        <v>8</v>
      </c>
      <c r="B10" s="339"/>
      <c r="C10" s="339"/>
      <c r="D10" s="339"/>
      <c r="E10" s="339"/>
      <c r="F10" s="339"/>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row>
    <row r="11" spans="1:44" s="237" customFormat="1" ht="18.75" x14ac:dyDescent="0.2">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row>
    <row r="12" spans="1:44" s="237" customFormat="1" ht="18.75" customHeight="1" x14ac:dyDescent="0.2">
      <c r="A12" s="341" t="str">
        <f>'1. паспорт местоположение'!A12:C12</f>
        <v>F_NS3300.PS.0004</v>
      </c>
      <c r="B12" s="341"/>
      <c r="C12" s="341"/>
      <c r="D12" s="341"/>
      <c r="E12" s="341"/>
      <c r="F12" s="341"/>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237" customFormat="1" ht="18.75" customHeight="1" x14ac:dyDescent="0.2">
      <c r="A13" s="339" t="s">
        <v>7</v>
      </c>
      <c r="B13" s="339"/>
      <c r="C13" s="339"/>
      <c r="D13" s="339"/>
      <c r="E13" s="339"/>
      <c r="F13" s="339"/>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row>
    <row r="14" spans="1:44"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244" customFormat="1" ht="18.75" x14ac:dyDescent="0.2">
      <c r="A15" s="341" t="str">
        <f>'1. паспорт местоположение'!A15:C15</f>
        <v>Строительство ПС 110/10 кВ Причал с двухцепной ЛЭП 110 кВ</v>
      </c>
      <c r="B15" s="341"/>
      <c r="C15" s="341"/>
      <c r="D15" s="341"/>
      <c r="E15" s="341"/>
      <c r="F15" s="341"/>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244" customFormat="1" ht="15" customHeight="1" x14ac:dyDescent="0.2">
      <c r="A16" s="339" t="s">
        <v>6</v>
      </c>
      <c r="B16" s="339"/>
      <c r="C16" s="339"/>
      <c r="D16" s="339"/>
      <c r="E16" s="339"/>
      <c r="F16" s="339"/>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row>
    <row r="17" spans="1:44"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4" s="244" customFormat="1" ht="15" customHeight="1" x14ac:dyDescent="0.2">
      <c r="A18" s="341" t="s">
        <v>431</v>
      </c>
      <c r="B18" s="341"/>
      <c r="C18" s="341"/>
      <c r="D18" s="341"/>
      <c r="E18" s="341"/>
      <c r="F18" s="34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44" customFormat="1" ht="15" customHeight="1" x14ac:dyDescent="0.2">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row>
    <row r="20" spans="1:44" s="244" customFormat="1" ht="15" customHeight="1" x14ac:dyDescent="0.2">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row>
    <row r="21" spans="1:44" s="244" customFormat="1" ht="15" customHeight="1" x14ac:dyDescent="0.2">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row>
    <row r="22" spans="1:44" s="244"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4" s="244" customFormat="1" ht="15" customHeight="1" x14ac:dyDescent="0.2">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row>
    <row r="24" spans="1:44" ht="16.5" thickBot="1" x14ac:dyDescent="0.3">
      <c r="A24" s="152" t="s">
        <v>301</v>
      </c>
      <c r="B24" s="152" t="s">
        <v>1</v>
      </c>
      <c r="D24" s="153"/>
      <c r="E24" s="154"/>
      <c r="F24" s="154"/>
      <c r="G24" s="154"/>
      <c r="H24" s="154"/>
    </row>
    <row r="25" spans="1:44" x14ac:dyDescent="0.25">
      <c r="A25" s="155" t="s">
        <v>659</v>
      </c>
      <c r="B25" s="156">
        <f>608380.29*1000</f>
        <v>608380290</v>
      </c>
    </row>
    <row r="26" spans="1:44" x14ac:dyDescent="0.25">
      <c r="A26" s="157" t="s">
        <v>299</v>
      </c>
      <c r="B26" s="158"/>
    </row>
    <row r="27" spans="1:44" x14ac:dyDescent="0.25">
      <c r="A27" s="157" t="s">
        <v>297</v>
      </c>
      <c r="B27" s="158">
        <v>25</v>
      </c>
      <c r="D27" s="151" t="s">
        <v>300</v>
      </c>
      <c r="E27" s="159"/>
      <c r="F27" s="159"/>
    </row>
    <row r="28" spans="1:44" ht="16.5" thickBot="1" x14ac:dyDescent="0.3">
      <c r="A28" s="160" t="s">
        <v>295</v>
      </c>
      <c r="B28" s="161">
        <v>1</v>
      </c>
      <c r="D28" s="388" t="s">
        <v>298</v>
      </c>
      <c r="E28" s="388"/>
      <c r="F28" s="162">
        <f>SUM(B95:Z95)</f>
        <v>4.1638924021595125</v>
      </c>
      <c r="K28" s="163"/>
      <c r="N28" s="164"/>
    </row>
    <row r="29" spans="1:44" x14ac:dyDescent="0.25">
      <c r="A29" s="155" t="s">
        <v>294</v>
      </c>
      <c r="B29" s="165">
        <f>-C66</f>
        <v>214112.14531898685</v>
      </c>
      <c r="D29" s="388" t="s">
        <v>296</v>
      </c>
      <c r="E29" s="388"/>
      <c r="F29" s="162">
        <f>IF(SUM(B96:Z96)=0,"не окупается",SUM(B96:Z96))</f>
        <v>6.7332888719315847</v>
      </c>
      <c r="K29" s="163"/>
    </row>
    <row r="30" spans="1:44" x14ac:dyDescent="0.25">
      <c r="A30" s="157" t="s">
        <v>660</v>
      </c>
      <c r="B30" s="166">
        <v>6</v>
      </c>
      <c r="D30" s="388" t="s">
        <v>661</v>
      </c>
      <c r="E30" s="388"/>
      <c r="F30" s="167">
        <f>M93</f>
        <v>247412669.64525202</v>
      </c>
      <c r="K30" s="163"/>
    </row>
    <row r="31" spans="1:44" x14ac:dyDescent="0.25">
      <c r="A31" s="157" t="s">
        <v>293</v>
      </c>
      <c r="B31" s="166">
        <v>6</v>
      </c>
      <c r="D31" s="388" t="s">
        <v>662</v>
      </c>
      <c r="E31" s="388"/>
      <c r="F31" s="168" t="str">
        <f>IF(F30&gt;0,"да","нет")</f>
        <v>да</v>
      </c>
      <c r="K31" s="163"/>
    </row>
    <row r="32" spans="1:44" x14ac:dyDescent="0.25">
      <c r="A32" s="157" t="s">
        <v>272</v>
      </c>
      <c r="B32" s="166">
        <f>-C67</f>
        <v>82533.724703297994</v>
      </c>
    </row>
    <row r="33" spans="1:27" x14ac:dyDescent="0.25">
      <c r="A33" s="157" t="s">
        <v>292</v>
      </c>
      <c r="B33" s="166">
        <v>1</v>
      </c>
    </row>
    <row r="34" spans="1:27" x14ac:dyDescent="0.25">
      <c r="A34" s="157" t="s">
        <v>291</v>
      </c>
      <c r="B34" s="166">
        <v>1</v>
      </c>
    </row>
    <row r="35" spans="1:27" x14ac:dyDescent="0.25">
      <c r="A35" s="169" t="s">
        <v>663</v>
      </c>
      <c r="B35" s="170">
        <v>2.1999999999999999E-2</v>
      </c>
    </row>
    <row r="36" spans="1:27" ht="16.5" thickBot="1" x14ac:dyDescent="0.3">
      <c r="A36" s="160" t="s">
        <v>265</v>
      </c>
      <c r="B36" s="171">
        <v>0.2</v>
      </c>
    </row>
    <row r="37" spans="1:27" x14ac:dyDescent="0.25">
      <c r="A37" s="155" t="s">
        <v>664</v>
      </c>
      <c r="B37" s="165">
        <v>0</v>
      </c>
    </row>
    <row r="38" spans="1:27" x14ac:dyDescent="0.25">
      <c r="A38" s="157" t="s">
        <v>290</v>
      </c>
      <c r="B38" s="166"/>
    </row>
    <row r="39" spans="1:27" ht="16.5" thickBot="1" x14ac:dyDescent="0.3">
      <c r="A39" s="169" t="s">
        <v>289</v>
      </c>
      <c r="B39" s="172">
        <v>0</v>
      </c>
    </row>
    <row r="40" spans="1:27" x14ac:dyDescent="0.25">
      <c r="A40" s="173" t="s">
        <v>665</v>
      </c>
      <c r="B40" s="174">
        <v>0</v>
      </c>
    </row>
    <row r="41" spans="1:27" x14ac:dyDescent="0.25">
      <c r="A41" s="175" t="s">
        <v>288</v>
      </c>
      <c r="B41" s="176">
        <v>0</v>
      </c>
    </row>
    <row r="42" spans="1:27" x14ac:dyDescent="0.25">
      <c r="A42" s="175" t="s">
        <v>287</v>
      </c>
      <c r="B42" s="177">
        <v>0</v>
      </c>
    </row>
    <row r="43" spans="1:27" x14ac:dyDescent="0.25">
      <c r="A43" s="175" t="s">
        <v>286</v>
      </c>
      <c r="B43" s="177">
        <v>0</v>
      </c>
      <c r="Z43" s="178"/>
    </row>
    <row r="44" spans="1:27" x14ac:dyDescent="0.25">
      <c r="A44" s="175" t="s">
        <v>285</v>
      </c>
      <c r="B44" s="177">
        <v>0.13500000000000001</v>
      </c>
      <c r="U44" s="179"/>
      <c r="V44" s="179"/>
      <c r="W44" s="179"/>
      <c r="X44" s="179"/>
      <c r="Y44" s="179"/>
      <c r="Z44" s="179"/>
    </row>
    <row r="45" spans="1:27" x14ac:dyDescent="0.25">
      <c r="A45" s="175" t="s">
        <v>284</v>
      </c>
      <c r="B45" s="177">
        <f>1-B43</f>
        <v>1</v>
      </c>
    </row>
    <row r="46" spans="1:27" ht="16.5" thickBot="1" x14ac:dyDescent="0.3">
      <c r="A46" s="180" t="s">
        <v>666</v>
      </c>
      <c r="B46" s="181">
        <f>B45*B44+B43*B42*(1-B36)</f>
        <v>0.13500000000000001</v>
      </c>
    </row>
    <row r="47" spans="1:27" ht="31.5" x14ac:dyDescent="0.25">
      <c r="A47" s="182" t="s">
        <v>283</v>
      </c>
      <c r="B47" s="183" t="s">
        <v>667</v>
      </c>
      <c r="C47" s="184">
        <v>2020</v>
      </c>
      <c r="D47" s="185">
        <f>C47+1</f>
        <v>2021</v>
      </c>
      <c r="E47" s="185">
        <f t="shared" ref="E47:AA47" si="0">D47+1</f>
        <v>2022</v>
      </c>
      <c r="F47" s="185">
        <f t="shared" si="0"/>
        <v>2023</v>
      </c>
      <c r="G47" s="185">
        <f t="shared" si="0"/>
        <v>2024</v>
      </c>
      <c r="H47" s="185">
        <f t="shared" si="0"/>
        <v>2025</v>
      </c>
      <c r="I47" s="185">
        <f t="shared" si="0"/>
        <v>2026</v>
      </c>
      <c r="J47" s="185">
        <f t="shared" si="0"/>
        <v>2027</v>
      </c>
      <c r="K47" s="185">
        <f t="shared" si="0"/>
        <v>2028</v>
      </c>
      <c r="L47" s="185">
        <f t="shared" si="0"/>
        <v>2029</v>
      </c>
      <c r="M47" s="186">
        <f t="shared" si="0"/>
        <v>2030</v>
      </c>
      <c r="N47" s="185">
        <f t="shared" si="0"/>
        <v>2031</v>
      </c>
      <c r="O47" s="185">
        <f t="shared" si="0"/>
        <v>2032</v>
      </c>
      <c r="P47" s="185">
        <f t="shared" si="0"/>
        <v>2033</v>
      </c>
      <c r="Q47" s="185">
        <f t="shared" si="0"/>
        <v>2034</v>
      </c>
      <c r="R47" s="185">
        <f t="shared" si="0"/>
        <v>2035</v>
      </c>
      <c r="S47" s="185">
        <f t="shared" si="0"/>
        <v>2036</v>
      </c>
      <c r="T47" s="185">
        <f t="shared" si="0"/>
        <v>2037</v>
      </c>
      <c r="U47" s="185">
        <f t="shared" si="0"/>
        <v>2038</v>
      </c>
      <c r="V47" s="185">
        <f t="shared" si="0"/>
        <v>2039</v>
      </c>
      <c r="W47" s="185">
        <f t="shared" si="0"/>
        <v>2040</v>
      </c>
      <c r="X47" s="185">
        <f t="shared" si="0"/>
        <v>2041</v>
      </c>
      <c r="Y47" s="185">
        <f t="shared" si="0"/>
        <v>2042</v>
      </c>
      <c r="Z47" s="185">
        <f t="shared" si="0"/>
        <v>2043</v>
      </c>
      <c r="AA47" s="185">
        <f t="shared" si="0"/>
        <v>2044</v>
      </c>
    </row>
    <row r="48" spans="1:27" outlineLevel="1" x14ac:dyDescent="0.25">
      <c r="A48" s="187" t="s">
        <v>282</v>
      </c>
      <c r="B48" s="188">
        <v>4.5999999999999999E-2</v>
      </c>
      <c r="C48" s="188">
        <v>3.4000000000000002E-2</v>
      </c>
      <c r="D48" s="188">
        <v>0.04</v>
      </c>
      <c r="E48" s="188">
        <v>0.04</v>
      </c>
      <c r="F48" s="188">
        <v>0.04</v>
      </c>
      <c r="G48" s="188">
        <v>0.04</v>
      </c>
      <c r="H48" s="188">
        <v>0.04</v>
      </c>
      <c r="I48" s="188">
        <v>0.04</v>
      </c>
      <c r="J48" s="188">
        <v>0.04</v>
      </c>
      <c r="K48" s="188">
        <v>0.04</v>
      </c>
      <c r="L48" s="188">
        <v>0.04</v>
      </c>
      <c r="M48" s="188">
        <v>0.04</v>
      </c>
      <c r="N48" s="188">
        <v>0.04</v>
      </c>
      <c r="O48" s="188">
        <v>0.04</v>
      </c>
      <c r="P48" s="188">
        <v>0.04</v>
      </c>
      <c r="Q48" s="188">
        <v>0.04</v>
      </c>
      <c r="R48" s="188">
        <v>0.04</v>
      </c>
      <c r="S48" s="188">
        <v>0.04</v>
      </c>
      <c r="T48" s="188">
        <v>0.04</v>
      </c>
      <c r="U48" s="188">
        <v>0.04</v>
      </c>
      <c r="V48" s="188">
        <v>0.04</v>
      </c>
      <c r="W48" s="188">
        <v>0.04</v>
      </c>
      <c r="X48" s="188">
        <v>0.04</v>
      </c>
      <c r="Y48" s="188">
        <v>0.04</v>
      </c>
      <c r="Z48" s="188">
        <v>0.04</v>
      </c>
      <c r="AA48" s="188">
        <v>1.04</v>
      </c>
    </row>
    <row r="49" spans="1:27" outlineLevel="1" x14ac:dyDescent="0.25">
      <c r="A49" s="187" t="s">
        <v>281</v>
      </c>
      <c r="B49" s="188">
        <f>B48</f>
        <v>4.5999999999999999E-2</v>
      </c>
      <c r="C49" s="188">
        <f t="shared" ref="C49:AA49" si="1">(1+B49)*(1+C48)-1</f>
        <v>8.156399999999997E-2</v>
      </c>
      <c r="D49" s="188">
        <f t="shared" si="1"/>
        <v>0.12482656000000003</v>
      </c>
      <c r="E49" s="188">
        <f t="shared" si="1"/>
        <v>0.16981962240000015</v>
      </c>
      <c r="F49" s="188">
        <f t="shared" si="1"/>
        <v>0.21661240729600029</v>
      </c>
      <c r="G49" s="188">
        <f t="shared" si="1"/>
        <v>0.2652769035878404</v>
      </c>
      <c r="H49" s="188">
        <f t="shared" si="1"/>
        <v>0.31588797973135407</v>
      </c>
      <c r="I49" s="188">
        <f t="shared" si="1"/>
        <v>0.36852349892060832</v>
      </c>
      <c r="J49" s="188">
        <f t="shared" si="1"/>
        <v>0.4232644388774327</v>
      </c>
      <c r="K49" s="188">
        <f t="shared" si="1"/>
        <v>0.48019501643253015</v>
      </c>
      <c r="L49" s="188">
        <f t="shared" si="1"/>
        <v>0.53940281708983151</v>
      </c>
      <c r="M49" s="189">
        <f t="shared" si="1"/>
        <v>0.60097892977342493</v>
      </c>
      <c r="N49" s="188">
        <f t="shared" si="1"/>
        <v>0.66501808696436204</v>
      </c>
      <c r="O49" s="188">
        <f t="shared" si="1"/>
        <v>0.73161881044293664</v>
      </c>
      <c r="P49" s="188">
        <f t="shared" si="1"/>
        <v>0.8008835628606541</v>
      </c>
      <c r="Q49" s="188">
        <f t="shared" si="1"/>
        <v>0.87291890537508032</v>
      </c>
      <c r="R49" s="188">
        <f t="shared" si="1"/>
        <v>0.94783566159008359</v>
      </c>
      <c r="S49" s="188">
        <f t="shared" si="1"/>
        <v>1.0257490880536868</v>
      </c>
      <c r="T49" s="188">
        <f>(1+S49)*(1+T48)-1</f>
        <v>1.1067790515758342</v>
      </c>
      <c r="U49" s="188">
        <f t="shared" si="1"/>
        <v>1.1910502136388676</v>
      </c>
      <c r="V49" s="188">
        <f t="shared" si="1"/>
        <v>1.2786922221844224</v>
      </c>
      <c r="W49" s="188">
        <f t="shared" si="1"/>
        <v>1.3698399110717991</v>
      </c>
      <c r="X49" s="188">
        <f t="shared" si="1"/>
        <v>1.4646335075146713</v>
      </c>
      <c r="Y49" s="188">
        <f t="shared" si="1"/>
        <v>1.563218847815258</v>
      </c>
      <c r="Z49" s="188">
        <f t="shared" si="1"/>
        <v>1.6657476017278685</v>
      </c>
      <c r="AA49" s="188">
        <f t="shared" si="1"/>
        <v>4.4381251075248516</v>
      </c>
    </row>
    <row r="50" spans="1:27" s="151" customFormat="1" ht="16.5" thickBot="1" x14ac:dyDescent="0.3">
      <c r="A50" s="190" t="s">
        <v>668</v>
      </c>
      <c r="B50" s="191">
        <f>B51*1000</f>
        <v>0</v>
      </c>
      <c r="C50" s="191">
        <f>C51*1000</f>
        <v>180666323.37551931</v>
      </c>
      <c r="D50" s="191">
        <f t="shared" ref="D50:AA50" si="2">D51*1000</f>
        <v>186100902.05552366</v>
      </c>
      <c r="E50" s="191">
        <f t="shared" si="2"/>
        <v>191692804.0359759</v>
      </c>
      <c r="F50" s="191">
        <f t="shared" si="2"/>
        <v>197443588.15705514</v>
      </c>
      <c r="G50" s="191">
        <f t="shared" si="2"/>
        <v>203366895.80176681</v>
      </c>
      <c r="H50" s="191">
        <f t="shared" si="2"/>
        <v>209467902.67581981</v>
      </c>
      <c r="I50" s="191">
        <f t="shared" si="2"/>
        <v>215751939.75609443</v>
      </c>
      <c r="J50" s="191">
        <f t="shared" si="2"/>
        <v>222224497.94877729</v>
      </c>
      <c r="K50" s="191">
        <f t="shared" si="2"/>
        <v>228891232.88724059</v>
      </c>
      <c r="L50" s="191">
        <f t="shared" si="2"/>
        <v>235757969.8738578</v>
      </c>
      <c r="M50" s="192">
        <f t="shared" si="2"/>
        <v>291297011.73344725</v>
      </c>
      <c r="N50" s="191">
        <f t="shared" si="2"/>
        <v>300035922.08545059</v>
      </c>
      <c r="O50" s="191">
        <f t="shared" si="2"/>
        <v>309036999.74801415</v>
      </c>
      <c r="P50" s="191">
        <f t="shared" si="2"/>
        <v>318308109.74045461</v>
      </c>
      <c r="Q50" s="191">
        <f t="shared" si="2"/>
        <v>327857353.03266823</v>
      </c>
      <c r="R50" s="191">
        <f t="shared" si="2"/>
        <v>337693073.62364829</v>
      </c>
      <c r="S50" s="191">
        <f t="shared" si="2"/>
        <v>347823865.83235776</v>
      </c>
      <c r="T50" s="191">
        <f t="shared" si="2"/>
        <v>358258581.80732852</v>
      </c>
      <c r="U50" s="191">
        <f t="shared" si="2"/>
        <v>369006339.2615484</v>
      </c>
      <c r="V50" s="191">
        <f t="shared" si="2"/>
        <v>380076529.43939483</v>
      </c>
      <c r="W50" s="191">
        <f t="shared" si="2"/>
        <v>456464399.77633029</v>
      </c>
      <c r="X50" s="191">
        <f t="shared" si="2"/>
        <v>470158331.76962018</v>
      </c>
      <c r="Y50" s="191">
        <f t="shared" si="2"/>
        <v>484263081.7227087</v>
      </c>
      <c r="Z50" s="191">
        <f t="shared" si="2"/>
        <v>498790974.17438996</v>
      </c>
      <c r="AA50" s="191">
        <f t="shared" si="2"/>
        <v>513754703.39962173</v>
      </c>
    </row>
    <row r="51" spans="1:27" x14ac:dyDescent="0.25">
      <c r="A51" s="148" t="s">
        <v>669</v>
      </c>
      <c r="C51" s="148">
        <v>180666.32337551931</v>
      </c>
      <c r="D51" s="148">
        <v>186100.90205552365</v>
      </c>
      <c r="E51" s="148">
        <v>191692.80403597589</v>
      </c>
      <c r="F51" s="148">
        <v>197443.58815705514</v>
      </c>
      <c r="G51" s="148">
        <v>203366.8958017668</v>
      </c>
      <c r="H51" s="148">
        <v>209467.90267581982</v>
      </c>
      <c r="I51" s="148">
        <v>215751.93975609442</v>
      </c>
      <c r="J51" s="148">
        <v>222224.49794877728</v>
      </c>
      <c r="K51" s="148">
        <v>228891.23288724059</v>
      </c>
      <c r="L51" s="148">
        <v>235757.9698738578</v>
      </c>
      <c r="M51" s="149">
        <v>291297.01173344726</v>
      </c>
      <c r="N51" s="148">
        <v>300035.92208545061</v>
      </c>
      <c r="O51" s="148">
        <v>309036.99974801415</v>
      </c>
      <c r="P51" s="148">
        <v>318308.10974045459</v>
      </c>
      <c r="Q51" s="148">
        <v>327857.35303266824</v>
      </c>
      <c r="R51" s="148">
        <v>337693.07362364826</v>
      </c>
      <c r="S51" s="148">
        <v>347823.86583235778</v>
      </c>
      <c r="T51" s="148">
        <v>358258.5818073285</v>
      </c>
      <c r="U51" s="148">
        <v>369006.33926154842</v>
      </c>
      <c r="V51" s="148">
        <v>380076.52943939483</v>
      </c>
      <c r="W51" s="148">
        <v>456464.39977633028</v>
      </c>
      <c r="X51" s="148">
        <v>470158.33176962018</v>
      </c>
      <c r="Y51" s="148">
        <v>484263.08172270871</v>
      </c>
      <c r="Z51" s="148">
        <v>498790.97417438996</v>
      </c>
      <c r="AA51" s="148">
        <v>513754.70339962171</v>
      </c>
    </row>
    <row r="52" spans="1:27" x14ac:dyDescent="0.25">
      <c r="A52" s="148" t="s">
        <v>670</v>
      </c>
      <c r="C52" s="148">
        <v>256.93457438278421</v>
      </c>
      <c r="D52" s="148">
        <v>258.42549067514079</v>
      </c>
      <c r="E52" s="148">
        <v>258.42549067514079</v>
      </c>
      <c r="F52" s="148">
        <v>258.42549067514079</v>
      </c>
      <c r="G52" s="148">
        <v>258.42549067514079</v>
      </c>
      <c r="H52" s="148">
        <v>258.42549067514079</v>
      </c>
      <c r="I52" s="148">
        <v>516.85098135028159</v>
      </c>
      <c r="J52" s="148">
        <v>516.85098135028159</v>
      </c>
      <c r="K52" s="148">
        <v>516.85098135028159</v>
      </c>
      <c r="L52" s="148">
        <v>516.85098135028159</v>
      </c>
      <c r="M52" s="149">
        <v>516.85098135028159</v>
      </c>
      <c r="N52" s="148">
        <v>516.85098135028159</v>
      </c>
      <c r="O52" s="148">
        <v>775.27647202542232</v>
      </c>
      <c r="P52" s="148">
        <v>775.27647202542232</v>
      </c>
      <c r="Q52" s="148">
        <v>775.27647202542232</v>
      </c>
      <c r="R52" s="148">
        <v>775.27647202542232</v>
      </c>
      <c r="S52" s="148">
        <v>775.27647202542232</v>
      </c>
      <c r="T52" s="148">
        <v>775.27647202542232</v>
      </c>
      <c r="U52" s="148">
        <v>1033.7019627005632</v>
      </c>
      <c r="V52" s="148">
        <v>1033.7019627005632</v>
      </c>
      <c r="W52" s="148">
        <v>1033.7019627005632</v>
      </c>
      <c r="X52" s="148">
        <v>1033.7019627005632</v>
      </c>
      <c r="Y52" s="148">
        <v>1033.7019627005632</v>
      </c>
      <c r="Z52" s="148">
        <v>1033.7019627005632</v>
      </c>
      <c r="AA52" s="148">
        <v>1033.7019627005632</v>
      </c>
    </row>
    <row r="53" spans="1:27" ht="18.75" customHeight="1" x14ac:dyDescent="0.25">
      <c r="A53" s="148" t="s">
        <v>671</v>
      </c>
      <c r="C53" s="148">
        <v>99.040469643957593</v>
      </c>
      <c r="D53" s="148">
        <v>102.01968134610706</v>
      </c>
      <c r="E53" s="148">
        <v>105.08513697723666</v>
      </c>
      <c r="F53" s="148">
        <v>108.23769108655375</v>
      </c>
      <c r="G53" s="148">
        <v>111.48482181915038</v>
      </c>
      <c r="H53" s="148">
        <v>114.82936647372489</v>
      </c>
      <c r="I53" s="148">
        <v>118.27424746793665</v>
      </c>
      <c r="J53" s="148">
        <v>121.82247489197475</v>
      </c>
      <c r="K53" s="148">
        <v>125.47714913873399</v>
      </c>
      <c r="L53" s="148">
        <v>129.24146361289601</v>
      </c>
      <c r="M53" s="149">
        <v>279.54928579469407</v>
      </c>
      <c r="N53" s="148">
        <v>287.93576436853488</v>
      </c>
      <c r="O53" s="148">
        <v>296.57383729959088</v>
      </c>
      <c r="P53" s="148">
        <v>305.47105241857861</v>
      </c>
      <c r="Q53" s="148">
        <v>314.63518399113599</v>
      </c>
      <c r="R53" s="148">
        <v>324.07423951087009</v>
      </c>
      <c r="S53" s="148">
        <v>333.79646669619621</v>
      </c>
      <c r="T53" s="148">
        <v>343.8103606970821</v>
      </c>
      <c r="U53" s="148">
        <v>354.12467151799461</v>
      </c>
      <c r="V53" s="148">
        <v>364.74841166353445</v>
      </c>
      <c r="W53" s="148">
        <v>751.38172802688098</v>
      </c>
      <c r="X53" s="148">
        <v>773.92317986768751</v>
      </c>
      <c r="Y53" s="148">
        <v>797.14087526371804</v>
      </c>
      <c r="Z53" s="148">
        <v>821.05510152162958</v>
      </c>
      <c r="AA53" s="148">
        <v>845.68675456727851</v>
      </c>
    </row>
    <row r="55" spans="1:27" x14ac:dyDescent="0.25">
      <c r="M55" s="148"/>
    </row>
    <row r="56" spans="1:27" s="193" customFormat="1" ht="16.5" thickBot="1" x14ac:dyDescent="0.3">
      <c r="M56" s="194"/>
    </row>
    <row r="57" spans="1:27" ht="31.5" x14ac:dyDescent="0.25">
      <c r="A57" s="195" t="s">
        <v>280</v>
      </c>
      <c r="B57" s="183" t="str">
        <f>B47</f>
        <v>Год окончания строительства 2019</v>
      </c>
      <c r="C57" s="183">
        <f t="shared" ref="C57:AA57" si="3">C47</f>
        <v>2020</v>
      </c>
      <c r="D57" s="183">
        <f t="shared" si="3"/>
        <v>2021</v>
      </c>
      <c r="E57" s="183">
        <f t="shared" si="3"/>
        <v>2022</v>
      </c>
      <c r="F57" s="183">
        <f t="shared" si="3"/>
        <v>2023</v>
      </c>
      <c r="G57" s="183">
        <f t="shared" si="3"/>
        <v>2024</v>
      </c>
      <c r="H57" s="183">
        <f t="shared" si="3"/>
        <v>2025</v>
      </c>
      <c r="I57" s="183">
        <f t="shared" si="3"/>
        <v>2026</v>
      </c>
      <c r="J57" s="183">
        <f t="shared" si="3"/>
        <v>2027</v>
      </c>
      <c r="K57" s="183">
        <f t="shared" si="3"/>
        <v>2028</v>
      </c>
      <c r="L57" s="183">
        <f t="shared" si="3"/>
        <v>2029</v>
      </c>
      <c r="M57" s="196">
        <f t="shared" si="3"/>
        <v>2030</v>
      </c>
      <c r="N57" s="183">
        <f t="shared" si="3"/>
        <v>2031</v>
      </c>
      <c r="O57" s="183">
        <f t="shared" si="3"/>
        <v>2032</v>
      </c>
      <c r="P57" s="183">
        <f t="shared" si="3"/>
        <v>2033</v>
      </c>
      <c r="Q57" s="183">
        <f t="shared" si="3"/>
        <v>2034</v>
      </c>
      <c r="R57" s="183">
        <f t="shared" si="3"/>
        <v>2035</v>
      </c>
      <c r="S57" s="183">
        <f t="shared" si="3"/>
        <v>2036</v>
      </c>
      <c r="T57" s="183">
        <f t="shared" si="3"/>
        <v>2037</v>
      </c>
      <c r="U57" s="183">
        <f t="shared" si="3"/>
        <v>2038</v>
      </c>
      <c r="V57" s="183">
        <f t="shared" si="3"/>
        <v>2039</v>
      </c>
      <c r="W57" s="183">
        <f t="shared" si="3"/>
        <v>2040</v>
      </c>
      <c r="X57" s="183">
        <f t="shared" si="3"/>
        <v>2041</v>
      </c>
      <c r="Y57" s="183">
        <f t="shared" si="3"/>
        <v>2042</v>
      </c>
      <c r="Z57" s="183">
        <f t="shared" si="3"/>
        <v>2043</v>
      </c>
      <c r="AA57" s="183">
        <f t="shared" si="3"/>
        <v>2044</v>
      </c>
    </row>
    <row r="58" spans="1:27" x14ac:dyDescent="0.25">
      <c r="A58" s="197" t="s">
        <v>279</v>
      </c>
      <c r="B58" s="198">
        <v>0</v>
      </c>
      <c r="C58" s="198">
        <v>0</v>
      </c>
      <c r="D58" s="198">
        <v>0</v>
      </c>
      <c r="E58" s="198">
        <v>0</v>
      </c>
      <c r="F58" s="198">
        <v>0</v>
      </c>
      <c r="G58" s="198">
        <v>0</v>
      </c>
      <c r="H58" s="198">
        <v>0</v>
      </c>
      <c r="I58" s="198">
        <v>0</v>
      </c>
      <c r="J58" s="198">
        <v>0</v>
      </c>
      <c r="K58" s="198">
        <v>0</v>
      </c>
      <c r="L58" s="198">
        <v>0</v>
      </c>
      <c r="M58" s="199">
        <v>0</v>
      </c>
      <c r="N58" s="198">
        <v>0</v>
      </c>
      <c r="O58" s="198">
        <v>0</v>
      </c>
      <c r="P58" s="198">
        <v>0</v>
      </c>
      <c r="Q58" s="198">
        <v>0</v>
      </c>
      <c r="R58" s="198">
        <v>0</v>
      </c>
      <c r="S58" s="198">
        <v>0</v>
      </c>
      <c r="T58" s="198">
        <v>0</v>
      </c>
      <c r="U58" s="198">
        <v>0</v>
      </c>
      <c r="V58" s="198">
        <v>0</v>
      </c>
      <c r="W58" s="198">
        <v>0</v>
      </c>
      <c r="X58" s="198">
        <v>0</v>
      </c>
      <c r="Y58" s="198">
        <v>0</v>
      </c>
      <c r="Z58" s="198">
        <v>0</v>
      </c>
      <c r="AA58" s="198">
        <v>0</v>
      </c>
    </row>
    <row r="59" spans="1:27" x14ac:dyDescent="0.25">
      <c r="A59" s="197" t="s">
        <v>278</v>
      </c>
      <c r="B59" s="198">
        <v>0</v>
      </c>
      <c r="C59" s="198">
        <v>0</v>
      </c>
      <c r="D59" s="198">
        <v>0</v>
      </c>
      <c r="E59" s="198">
        <v>0</v>
      </c>
      <c r="F59" s="198">
        <v>0</v>
      </c>
      <c r="G59" s="198">
        <v>0</v>
      </c>
      <c r="H59" s="198">
        <v>0</v>
      </c>
      <c r="I59" s="198">
        <v>0</v>
      </c>
      <c r="J59" s="198">
        <v>0</v>
      </c>
      <c r="K59" s="198">
        <v>0</v>
      </c>
      <c r="L59" s="198">
        <v>0</v>
      </c>
      <c r="M59" s="199">
        <v>0</v>
      </c>
      <c r="N59" s="198">
        <v>0</v>
      </c>
      <c r="O59" s="198">
        <v>0</v>
      </c>
      <c r="P59" s="198">
        <v>0</v>
      </c>
      <c r="Q59" s="198">
        <v>0</v>
      </c>
      <c r="R59" s="198">
        <v>0</v>
      </c>
      <c r="S59" s="198">
        <v>0</v>
      </c>
      <c r="T59" s="198">
        <v>0</v>
      </c>
      <c r="U59" s="198">
        <v>0</v>
      </c>
      <c r="V59" s="198">
        <v>0</v>
      </c>
      <c r="W59" s="198">
        <v>0</v>
      </c>
      <c r="X59" s="198">
        <v>0</v>
      </c>
      <c r="Y59" s="198">
        <v>0</v>
      </c>
      <c r="Z59" s="198">
        <v>0</v>
      </c>
      <c r="AA59" s="198">
        <v>0</v>
      </c>
    </row>
    <row r="60" spans="1:27" x14ac:dyDescent="0.25">
      <c r="A60" s="187" t="s">
        <v>277</v>
      </c>
      <c r="B60" s="198">
        <v>0</v>
      </c>
      <c r="C60" s="198">
        <v>0</v>
      </c>
      <c r="D60" s="198">
        <v>0</v>
      </c>
      <c r="E60" s="198">
        <v>0</v>
      </c>
      <c r="F60" s="198">
        <v>0</v>
      </c>
      <c r="G60" s="198">
        <v>0</v>
      </c>
      <c r="H60" s="198">
        <v>0</v>
      </c>
      <c r="I60" s="198">
        <v>0</v>
      </c>
      <c r="J60" s="198">
        <v>0</v>
      </c>
      <c r="K60" s="198">
        <v>0</v>
      </c>
      <c r="L60" s="198">
        <v>0</v>
      </c>
      <c r="M60" s="199">
        <v>0</v>
      </c>
      <c r="N60" s="198">
        <v>0</v>
      </c>
      <c r="O60" s="198">
        <v>0</v>
      </c>
      <c r="P60" s="198">
        <v>0</v>
      </c>
      <c r="Q60" s="198">
        <v>0</v>
      </c>
      <c r="R60" s="198">
        <v>0</v>
      </c>
      <c r="S60" s="198">
        <v>0</v>
      </c>
      <c r="T60" s="198">
        <v>0</v>
      </c>
      <c r="U60" s="198">
        <v>0</v>
      </c>
      <c r="V60" s="198">
        <v>0</v>
      </c>
      <c r="W60" s="198">
        <v>0</v>
      </c>
      <c r="X60" s="198">
        <v>0</v>
      </c>
      <c r="Y60" s="198">
        <v>0</v>
      </c>
      <c r="Z60" s="198">
        <v>0</v>
      </c>
      <c r="AA60" s="198">
        <v>0</v>
      </c>
    </row>
    <row r="61" spans="1:27" ht="16.5" thickBot="1" x14ac:dyDescent="0.3">
      <c r="A61" s="190" t="s">
        <v>276</v>
      </c>
      <c r="B61" s="200">
        <v>0</v>
      </c>
      <c r="C61" s="200">
        <v>0</v>
      </c>
      <c r="D61" s="200">
        <v>0</v>
      </c>
      <c r="E61" s="200">
        <v>0</v>
      </c>
      <c r="F61" s="200">
        <v>0</v>
      </c>
      <c r="G61" s="200">
        <v>0</v>
      </c>
      <c r="H61" s="200">
        <v>0</v>
      </c>
      <c r="I61" s="200">
        <v>0</v>
      </c>
      <c r="J61" s="200">
        <v>0</v>
      </c>
      <c r="K61" s="200">
        <v>0</v>
      </c>
      <c r="L61" s="200">
        <v>0</v>
      </c>
      <c r="M61" s="201">
        <v>0</v>
      </c>
      <c r="N61" s="200">
        <v>0</v>
      </c>
      <c r="O61" s="200">
        <v>0</v>
      </c>
      <c r="P61" s="200">
        <v>0</v>
      </c>
      <c r="Q61" s="200">
        <v>0</v>
      </c>
      <c r="R61" s="200">
        <v>0</v>
      </c>
      <c r="S61" s="200">
        <v>0</v>
      </c>
      <c r="T61" s="200">
        <v>0</v>
      </c>
      <c r="U61" s="200">
        <v>0</v>
      </c>
      <c r="V61" s="200">
        <v>0</v>
      </c>
      <c r="W61" s="200">
        <v>0</v>
      </c>
      <c r="X61" s="200">
        <v>0</v>
      </c>
      <c r="Y61" s="200">
        <v>0</v>
      </c>
      <c r="Z61" s="200">
        <v>0</v>
      </c>
      <c r="AA61" s="200">
        <v>0</v>
      </c>
    </row>
    <row r="62" spans="1:27" ht="16.5" thickBot="1" x14ac:dyDescent="0.3">
      <c r="A62" s="202"/>
      <c r="B62" s="203"/>
      <c r="C62" s="203"/>
      <c r="D62" s="203"/>
      <c r="E62" s="203"/>
      <c r="F62" s="203"/>
      <c r="G62" s="203"/>
      <c r="H62" s="203"/>
      <c r="I62" s="203"/>
      <c r="J62" s="203"/>
      <c r="K62" s="203"/>
      <c r="L62" s="204"/>
      <c r="M62" s="205"/>
      <c r="N62" s="204"/>
      <c r="O62" s="204"/>
      <c r="P62" s="204"/>
      <c r="Q62" s="204"/>
      <c r="R62" s="204"/>
      <c r="S62" s="204"/>
      <c r="T62" s="204"/>
      <c r="U62" s="204"/>
      <c r="V62" s="204"/>
    </row>
    <row r="63" spans="1:27" s="163" customFormat="1" ht="31.5" x14ac:dyDescent="0.25">
      <c r="A63" s="195" t="s">
        <v>672</v>
      </c>
      <c r="B63" s="183" t="str">
        <f>B47</f>
        <v>Год окончания строительства 2019</v>
      </c>
      <c r="C63" s="183">
        <f t="shared" ref="C63:AA63" si="4">C47</f>
        <v>2020</v>
      </c>
      <c r="D63" s="183">
        <f t="shared" si="4"/>
        <v>2021</v>
      </c>
      <c r="E63" s="183">
        <f t="shared" si="4"/>
        <v>2022</v>
      </c>
      <c r="F63" s="183">
        <f t="shared" si="4"/>
        <v>2023</v>
      </c>
      <c r="G63" s="183">
        <f t="shared" si="4"/>
        <v>2024</v>
      </c>
      <c r="H63" s="183">
        <f t="shared" si="4"/>
        <v>2025</v>
      </c>
      <c r="I63" s="183">
        <f t="shared" si="4"/>
        <v>2026</v>
      </c>
      <c r="J63" s="183">
        <f t="shared" si="4"/>
        <v>2027</v>
      </c>
      <c r="K63" s="183">
        <f t="shared" si="4"/>
        <v>2028</v>
      </c>
      <c r="L63" s="183">
        <f t="shared" si="4"/>
        <v>2029</v>
      </c>
      <c r="M63" s="196">
        <f t="shared" si="4"/>
        <v>2030</v>
      </c>
      <c r="N63" s="183">
        <f t="shared" si="4"/>
        <v>2031</v>
      </c>
      <c r="O63" s="183">
        <f t="shared" si="4"/>
        <v>2032</v>
      </c>
      <c r="P63" s="183">
        <f t="shared" si="4"/>
        <v>2033</v>
      </c>
      <c r="Q63" s="183">
        <f t="shared" si="4"/>
        <v>2034</v>
      </c>
      <c r="R63" s="183">
        <f t="shared" si="4"/>
        <v>2035</v>
      </c>
      <c r="S63" s="183">
        <f t="shared" si="4"/>
        <v>2036</v>
      </c>
      <c r="T63" s="183">
        <f t="shared" si="4"/>
        <v>2037</v>
      </c>
      <c r="U63" s="183">
        <f t="shared" si="4"/>
        <v>2038</v>
      </c>
      <c r="V63" s="183">
        <f t="shared" si="4"/>
        <v>2039</v>
      </c>
      <c r="W63" s="183">
        <f t="shared" si="4"/>
        <v>2040</v>
      </c>
      <c r="X63" s="183">
        <f t="shared" si="4"/>
        <v>2041</v>
      </c>
      <c r="Y63" s="183">
        <f t="shared" si="4"/>
        <v>2042</v>
      </c>
      <c r="Z63" s="183">
        <f t="shared" si="4"/>
        <v>2043</v>
      </c>
      <c r="AA63" s="183">
        <f t="shared" si="4"/>
        <v>2044</v>
      </c>
    </row>
    <row r="64" spans="1:27" s="151" customFormat="1" ht="14.25" x14ac:dyDescent="0.25">
      <c r="A64" s="206" t="s">
        <v>275</v>
      </c>
      <c r="B64" s="207">
        <f t="shared" ref="B64:AA64" si="5">B50*$B$28</f>
        <v>0</v>
      </c>
      <c r="C64" s="207">
        <f t="shared" si="5"/>
        <v>180666323.37551931</v>
      </c>
      <c r="D64" s="207">
        <f t="shared" si="5"/>
        <v>186100902.05552366</v>
      </c>
      <c r="E64" s="207">
        <f t="shared" si="5"/>
        <v>191692804.0359759</v>
      </c>
      <c r="F64" s="207">
        <f t="shared" si="5"/>
        <v>197443588.15705514</v>
      </c>
      <c r="G64" s="207">
        <f t="shared" si="5"/>
        <v>203366895.80176681</v>
      </c>
      <c r="H64" s="207">
        <f t="shared" si="5"/>
        <v>209467902.67581981</v>
      </c>
      <c r="I64" s="207">
        <f t="shared" si="5"/>
        <v>215751939.75609443</v>
      </c>
      <c r="J64" s="207">
        <f t="shared" si="5"/>
        <v>222224497.94877729</v>
      </c>
      <c r="K64" s="207">
        <f t="shared" si="5"/>
        <v>228891232.88724059</v>
      </c>
      <c r="L64" s="207">
        <f t="shared" si="5"/>
        <v>235757969.8738578</v>
      </c>
      <c r="M64" s="208">
        <f t="shared" si="5"/>
        <v>291297011.73344725</v>
      </c>
      <c r="N64" s="207">
        <f t="shared" si="5"/>
        <v>300035922.08545059</v>
      </c>
      <c r="O64" s="207">
        <f t="shared" si="5"/>
        <v>309036999.74801415</v>
      </c>
      <c r="P64" s="207">
        <f t="shared" si="5"/>
        <v>318308109.74045461</v>
      </c>
      <c r="Q64" s="207">
        <f t="shared" si="5"/>
        <v>327857353.03266823</v>
      </c>
      <c r="R64" s="207">
        <f t="shared" si="5"/>
        <v>337693073.62364829</v>
      </c>
      <c r="S64" s="207">
        <f t="shared" si="5"/>
        <v>347823865.83235776</v>
      </c>
      <c r="T64" s="207">
        <f t="shared" si="5"/>
        <v>358258581.80732852</v>
      </c>
      <c r="U64" s="207">
        <f t="shared" si="5"/>
        <v>369006339.2615484</v>
      </c>
      <c r="V64" s="207">
        <f t="shared" si="5"/>
        <v>380076529.43939483</v>
      </c>
      <c r="W64" s="207">
        <f t="shared" si="5"/>
        <v>456464399.77633029</v>
      </c>
      <c r="X64" s="207">
        <f t="shared" si="5"/>
        <v>470158331.76962018</v>
      </c>
      <c r="Y64" s="207">
        <f t="shared" si="5"/>
        <v>484263081.7227087</v>
      </c>
      <c r="Z64" s="207">
        <f t="shared" si="5"/>
        <v>498790974.17438996</v>
      </c>
      <c r="AA64" s="207">
        <f t="shared" si="5"/>
        <v>513754703.39962173</v>
      </c>
    </row>
    <row r="65" spans="1:27" x14ac:dyDescent="0.25">
      <c r="A65" s="197" t="s">
        <v>274</v>
      </c>
      <c r="B65" s="209">
        <f t="shared" ref="B65:AA65" si="6">SUM(B66:B71)</f>
        <v>0</v>
      </c>
      <c r="C65" s="209">
        <f t="shared" si="6"/>
        <v>-13413324.922422286</v>
      </c>
      <c r="D65" s="209">
        <f t="shared" si="6"/>
        <v>-13149362.701484371</v>
      </c>
      <c r="E65" s="209">
        <f t="shared" si="6"/>
        <v>-12884229.920243647</v>
      </c>
      <c r="F65" s="209">
        <f t="shared" si="6"/>
        <v>-12619169.721068079</v>
      </c>
      <c r="G65" s="209">
        <f t="shared" si="6"/>
        <v>-12354188.335745241</v>
      </c>
      <c r="H65" s="209">
        <f t="shared" si="6"/>
        <v>-12089288.12869072</v>
      </c>
      <c r="I65" s="209">
        <f t="shared" si="6"/>
        <v>-12039826.110815182</v>
      </c>
      <c r="J65" s="209">
        <f t="shared" si="6"/>
        <v>-11775095.639401879</v>
      </c>
      <c r="K65" s="209">
        <f t="shared" si="6"/>
        <v>-11510453.873674178</v>
      </c>
      <c r="L65" s="209">
        <f t="shared" si="6"/>
        <v>-11245903.474802649</v>
      </c>
      <c r="M65" s="210">
        <f t="shared" si="6"/>
        <v>-11103472.665687479</v>
      </c>
      <c r="N65" s="209">
        <f t="shared" si="6"/>
        <v>-10842774.070232347</v>
      </c>
      <c r="O65" s="209">
        <f t="shared" si="6"/>
        <v>-10797639.712304179</v>
      </c>
      <c r="P65" s="209">
        <f t="shared" si="6"/>
        <v>-10537366.730636666</v>
      </c>
      <c r="Q65" s="209">
        <f t="shared" si="6"/>
        <v>-10277316.179347131</v>
      </c>
      <c r="R65" s="209">
        <f t="shared" si="6"/>
        <v>-10017494.731346909</v>
      </c>
      <c r="S65" s="209">
        <f t="shared" si="6"/>
        <v>-9757909.2597346809</v>
      </c>
      <c r="T65" s="209">
        <f t="shared" si="6"/>
        <v>-9498566.8438020833</v>
      </c>
      <c r="U65" s="209">
        <f t="shared" si="6"/>
        <v>-9454829.3507821299</v>
      </c>
      <c r="V65" s="209">
        <f t="shared" si="6"/>
        <v>-9195995.1399700791</v>
      </c>
      <c r="W65" s="209">
        <f t="shared" si="6"/>
        <v>-9250502.2426728681</v>
      </c>
      <c r="X65" s="209">
        <f t="shared" si="6"/>
        <v>-9001599.4582735375</v>
      </c>
      <c r="Y65" s="209">
        <f t="shared" si="6"/>
        <v>-8753260.2101702318</v>
      </c>
      <c r="Z65" s="209">
        <f t="shared" si="6"/>
        <v>-8505501.4044518247</v>
      </c>
      <c r="AA65" s="209">
        <f t="shared" si="6"/>
        <v>-8258340.4543898646</v>
      </c>
    </row>
    <row r="66" spans="1:27" x14ac:dyDescent="0.25">
      <c r="A66" s="211" t="s">
        <v>273</v>
      </c>
      <c r="B66" s="209">
        <f>-B52*1000/1.2</f>
        <v>0</v>
      </c>
      <c r="C66" s="209">
        <f t="shared" ref="C66:AA67" si="7">-C52*1000/1.2</f>
        <v>-214112.14531898685</v>
      </c>
      <c r="D66" s="209">
        <f t="shared" si="7"/>
        <v>-215354.57556261733</v>
      </c>
      <c r="E66" s="209">
        <f t="shared" si="7"/>
        <v>-215354.57556261733</v>
      </c>
      <c r="F66" s="209">
        <f t="shared" si="7"/>
        <v>-215354.57556261733</v>
      </c>
      <c r="G66" s="209">
        <f t="shared" si="7"/>
        <v>-215354.57556261733</v>
      </c>
      <c r="H66" s="209">
        <f t="shared" si="7"/>
        <v>-215354.57556261733</v>
      </c>
      <c r="I66" s="209">
        <f t="shared" si="7"/>
        <v>-430709.15112523467</v>
      </c>
      <c r="J66" s="209">
        <f t="shared" si="7"/>
        <v>-430709.15112523467</v>
      </c>
      <c r="K66" s="209">
        <f t="shared" si="7"/>
        <v>-430709.15112523467</v>
      </c>
      <c r="L66" s="209">
        <f t="shared" si="7"/>
        <v>-430709.15112523467</v>
      </c>
      <c r="M66" s="209">
        <f t="shared" si="7"/>
        <v>-430709.15112523467</v>
      </c>
      <c r="N66" s="209">
        <f t="shared" si="7"/>
        <v>-430709.15112523467</v>
      </c>
      <c r="O66" s="209">
        <f t="shared" si="7"/>
        <v>-646063.72668785206</v>
      </c>
      <c r="P66" s="209">
        <f t="shared" si="7"/>
        <v>-646063.72668785206</v>
      </c>
      <c r="Q66" s="209">
        <f t="shared" si="7"/>
        <v>-646063.72668785206</v>
      </c>
      <c r="R66" s="209">
        <f t="shared" si="7"/>
        <v>-646063.72668785206</v>
      </c>
      <c r="S66" s="209">
        <f t="shared" si="7"/>
        <v>-646063.72668785206</v>
      </c>
      <c r="T66" s="209">
        <f t="shared" si="7"/>
        <v>-646063.72668785206</v>
      </c>
      <c r="U66" s="209">
        <f t="shared" si="7"/>
        <v>-861418.30225046934</v>
      </c>
      <c r="V66" s="209">
        <f t="shared" si="7"/>
        <v>-861418.30225046934</v>
      </c>
      <c r="W66" s="209">
        <f t="shared" si="7"/>
        <v>-861418.30225046934</v>
      </c>
      <c r="X66" s="209">
        <f t="shared" si="7"/>
        <v>-861418.30225046934</v>
      </c>
      <c r="Y66" s="209">
        <f t="shared" si="7"/>
        <v>-861418.30225046934</v>
      </c>
      <c r="Z66" s="209">
        <f t="shared" si="7"/>
        <v>-861418.30225046934</v>
      </c>
      <c r="AA66" s="209">
        <f t="shared" si="7"/>
        <v>-861418.30225046934</v>
      </c>
    </row>
    <row r="67" spans="1:27" x14ac:dyDescent="0.25">
      <c r="A67" s="211" t="str">
        <f>A32</f>
        <v>Прочие расходы при эксплуатации объекта, руб. без НДС</v>
      </c>
      <c r="B67" s="209">
        <f>-B53*1000/1.2</f>
        <v>0</v>
      </c>
      <c r="C67" s="209">
        <f t="shared" si="7"/>
        <v>-82533.724703297994</v>
      </c>
      <c r="D67" s="209">
        <f t="shared" si="7"/>
        <v>-85016.401121755902</v>
      </c>
      <c r="E67" s="209">
        <f t="shared" si="7"/>
        <v>-87570.947481030555</v>
      </c>
      <c r="F67" s="209">
        <f t="shared" si="7"/>
        <v>-90198.075905461461</v>
      </c>
      <c r="G67" s="209">
        <f t="shared" si="7"/>
        <v>-92904.018182625325</v>
      </c>
      <c r="H67" s="209">
        <f t="shared" si="7"/>
        <v>-95691.138728104081</v>
      </c>
      <c r="I67" s="209">
        <f t="shared" si="7"/>
        <v>-98561.872889947204</v>
      </c>
      <c r="J67" s="209">
        <f t="shared" si="7"/>
        <v>-101518.72907664563</v>
      </c>
      <c r="K67" s="209">
        <f t="shared" si="7"/>
        <v>-104564.290948945</v>
      </c>
      <c r="L67" s="209">
        <f t="shared" si="7"/>
        <v>-107701.21967741335</v>
      </c>
      <c r="M67" s="209">
        <f t="shared" si="7"/>
        <v>-232957.73816224508</v>
      </c>
      <c r="N67" s="209">
        <f t="shared" si="7"/>
        <v>-239946.47030711244</v>
      </c>
      <c r="O67" s="209">
        <f t="shared" si="7"/>
        <v>-247144.86441632573</v>
      </c>
      <c r="P67" s="209">
        <f t="shared" si="7"/>
        <v>-254559.21034881551</v>
      </c>
      <c r="Q67" s="209">
        <f t="shared" si="7"/>
        <v>-262195.98665927997</v>
      </c>
      <c r="R67" s="209">
        <f t="shared" si="7"/>
        <v>-270061.86625905841</v>
      </c>
      <c r="S67" s="209">
        <f t="shared" si="7"/>
        <v>-278163.72224683018</v>
      </c>
      <c r="T67" s="209">
        <f t="shared" si="7"/>
        <v>-286508.63391423511</v>
      </c>
      <c r="U67" s="209">
        <f t="shared" si="7"/>
        <v>-295103.89293166221</v>
      </c>
      <c r="V67" s="209">
        <f t="shared" si="7"/>
        <v>-303957.00971961208</v>
      </c>
      <c r="W67" s="209">
        <f t="shared" si="7"/>
        <v>-626151.44002240081</v>
      </c>
      <c r="X67" s="209">
        <f t="shared" si="7"/>
        <v>-644935.98322307295</v>
      </c>
      <c r="Y67" s="209">
        <f t="shared" si="7"/>
        <v>-664284.06271976512</v>
      </c>
      <c r="Z67" s="209">
        <f t="shared" si="7"/>
        <v>-684212.58460135804</v>
      </c>
      <c r="AA67" s="209">
        <f t="shared" si="7"/>
        <v>-704738.96213939879</v>
      </c>
    </row>
    <row r="68" spans="1:27" x14ac:dyDescent="0.25">
      <c r="A68" s="211" t="s">
        <v>664</v>
      </c>
      <c r="B68" s="209"/>
      <c r="C68" s="209"/>
      <c r="D68" s="209"/>
      <c r="E68" s="209"/>
      <c r="F68" s="209"/>
      <c r="G68" s="209"/>
      <c r="H68" s="209"/>
      <c r="I68" s="209"/>
      <c r="J68" s="209"/>
      <c r="K68" s="209"/>
      <c r="L68" s="209"/>
      <c r="M68" s="210"/>
      <c r="N68" s="209"/>
      <c r="O68" s="209"/>
      <c r="P68" s="209"/>
      <c r="Q68" s="209"/>
      <c r="R68" s="209"/>
      <c r="S68" s="209"/>
      <c r="T68" s="209"/>
      <c r="U68" s="209"/>
      <c r="V68" s="209"/>
      <c r="W68" s="209"/>
      <c r="X68" s="209"/>
      <c r="Y68" s="209"/>
      <c r="Z68" s="209"/>
      <c r="AA68" s="209"/>
    </row>
    <row r="69" spans="1:27" x14ac:dyDescent="0.25">
      <c r="A69" s="211" t="s">
        <v>664</v>
      </c>
      <c r="B69" s="209">
        <f t="shared" ref="B69:AA69" si="8">-$B$37*(1+B$49)*$B$28*365</f>
        <v>0</v>
      </c>
      <c r="C69" s="209">
        <f t="shared" si="8"/>
        <v>0</v>
      </c>
      <c r="D69" s="209">
        <f t="shared" si="8"/>
        <v>0</v>
      </c>
      <c r="E69" s="209">
        <f t="shared" si="8"/>
        <v>0</v>
      </c>
      <c r="F69" s="209">
        <f t="shared" si="8"/>
        <v>0</v>
      </c>
      <c r="G69" s="209">
        <f t="shared" si="8"/>
        <v>0</v>
      </c>
      <c r="H69" s="209">
        <f t="shared" si="8"/>
        <v>0</v>
      </c>
      <c r="I69" s="209">
        <f t="shared" si="8"/>
        <v>0</v>
      </c>
      <c r="J69" s="209">
        <f t="shared" si="8"/>
        <v>0</v>
      </c>
      <c r="K69" s="209">
        <f t="shared" si="8"/>
        <v>0</v>
      </c>
      <c r="L69" s="209">
        <f t="shared" si="8"/>
        <v>0</v>
      </c>
      <c r="M69" s="210">
        <f t="shared" si="8"/>
        <v>0</v>
      </c>
      <c r="N69" s="209">
        <f t="shared" si="8"/>
        <v>0</v>
      </c>
      <c r="O69" s="209">
        <f t="shared" si="8"/>
        <v>0</v>
      </c>
      <c r="P69" s="209">
        <f t="shared" si="8"/>
        <v>0</v>
      </c>
      <c r="Q69" s="209">
        <f t="shared" si="8"/>
        <v>0</v>
      </c>
      <c r="R69" s="209">
        <f t="shared" si="8"/>
        <v>0</v>
      </c>
      <c r="S69" s="209">
        <f t="shared" si="8"/>
        <v>0</v>
      </c>
      <c r="T69" s="209">
        <f t="shared" si="8"/>
        <v>0</v>
      </c>
      <c r="U69" s="209">
        <f t="shared" si="8"/>
        <v>0</v>
      </c>
      <c r="V69" s="209">
        <f t="shared" si="8"/>
        <v>0</v>
      </c>
      <c r="W69" s="209">
        <f t="shared" si="8"/>
        <v>0</v>
      </c>
      <c r="X69" s="209">
        <f t="shared" si="8"/>
        <v>0</v>
      </c>
      <c r="Y69" s="209">
        <f t="shared" si="8"/>
        <v>0</v>
      </c>
      <c r="Z69" s="209">
        <f t="shared" si="8"/>
        <v>0</v>
      </c>
      <c r="AA69" s="209">
        <f t="shared" si="8"/>
        <v>0</v>
      </c>
    </row>
    <row r="70" spans="1:27" x14ac:dyDescent="0.25">
      <c r="A70" s="211" t="s">
        <v>664</v>
      </c>
      <c r="B70" s="209"/>
      <c r="C70" s="209">
        <f t="shared" ref="C70:AA70" si="9">-$B$38*(1+C$49)*12</f>
        <v>0</v>
      </c>
      <c r="D70" s="209">
        <f t="shared" si="9"/>
        <v>0</v>
      </c>
      <c r="E70" s="209">
        <f t="shared" si="9"/>
        <v>0</v>
      </c>
      <c r="F70" s="209">
        <f t="shared" si="9"/>
        <v>0</v>
      </c>
      <c r="G70" s="209">
        <f t="shared" si="9"/>
        <v>0</v>
      </c>
      <c r="H70" s="209">
        <f t="shared" si="9"/>
        <v>0</v>
      </c>
      <c r="I70" s="209">
        <f t="shared" si="9"/>
        <v>0</v>
      </c>
      <c r="J70" s="209">
        <f t="shared" si="9"/>
        <v>0</v>
      </c>
      <c r="K70" s="209">
        <f t="shared" si="9"/>
        <v>0</v>
      </c>
      <c r="L70" s="209">
        <f t="shared" si="9"/>
        <v>0</v>
      </c>
      <c r="M70" s="210">
        <f t="shared" si="9"/>
        <v>0</v>
      </c>
      <c r="N70" s="209">
        <f t="shared" si="9"/>
        <v>0</v>
      </c>
      <c r="O70" s="209">
        <f t="shared" si="9"/>
        <v>0</v>
      </c>
      <c r="P70" s="209">
        <f t="shared" si="9"/>
        <v>0</v>
      </c>
      <c r="Q70" s="209">
        <f t="shared" si="9"/>
        <v>0</v>
      </c>
      <c r="R70" s="209">
        <f t="shared" si="9"/>
        <v>0</v>
      </c>
      <c r="S70" s="209">
        <f t="shared" si="9"/>
        <v>0</v>
      </c>
      <c r="T70" s="209">
        <f t="shared" si="9"/>
        <v>0</v>
      </c>
      <c r="U70" s="209">
        <f t="shared" si="9"/>
        <v>0</v>
      </c>
      <c r="V70" s="209">
        <f t="shared" si="9"/>
        <v>0</v>
      </c>
      <c r="W70" s="209">
        <f t="shared" si="9"/>
        <v>0</v>
      </c>
      <c r="X70" s="209">
        <f t="shared" si="9"/>
        <v>0</v>
      </c>
      <c r="Y70" s="209">
        <f t="shared" si="9"/>
        <v>0</v>
      </c>
      <c r="Z70" s="209">
        <f t="shared" si="9"/>
        <v>0</v>
      </c>
      <c r="AA70" s="209">
        <f t="shared" si="9"/>
        <v>0</v>
      </c>
    </row>
    <row r="71" spans="1:27" x14ac:dyDescent="0.25">
      <c r="A71" s="211" t="s">
        <v>271</v>
      </c>
      <c r="B71" s="209"/>
      <c r="C71" s="209">
        <f>-(($B$25+$B$26)*$B$28+($B$25+$B$26)*$B$28+SUM($B$73:C73))/2*$B35</f>
        <v>-13116679.0524</v>
      </c>
      <c r="D71" s="209">
        <f>-(($B$25+$B$26)*$B$28+($B$25+$B$26)*$B$28+SUM($B$73:D73))/2*$B35</f>
        <v>-12848991.724799998</v>
      </c>
      <c r="E71" s="209">
        <f>-(($B$25+$B$26)*$B$28+($B$25+$B$26)*$B$28+SUM($B$73:E73))/2*$B35</f>
        <v>-12581304.3972</v>
      </c>
      <c r="F71" s="209">
        <f>-(($B$25+$B$26)*$B$28+($B$25+$B$26)*$B$28+SUM($B$73:F73))/2*$B35</f>
        <v>-12313617.069599999</v>
      </c>
      <c r="G71" s="209">
        <f>-(($B$25+$B$26)*$B$28+($B$25+$B$26)*$B$28+SUM($B$73:G73))/2*$B35</f>
        <v>-12045929.741999999</v>
      </c>
      <c r="H71" s="209">
        <f>-(($B$25+$B$26)*$B$28+($B$25+$B$26)*$B$28+SUM($B$73:H73))/2*$B35</f>
        <v>-11778242.414399998</v>
      </c>
      <c r="I71" s="209">
        <f>-(($B$25+$B$26)*$B$28+($B$25+$B$26)*$B$28+SUM($B$73:I73))/2*$B35</f>
        <v>-11510555.0868</v>
      </c>
      <c r="J71" s="209">
        <f>-(($B$25+$B$26)*$B$28+($B$25+$B$26)*$B$28+SUM($B$73:J73))/2*$B35</f>
        <v>-11242867.759199999</v>
      </c>
      <c r="K71" s="209">
        <f>-(($B$25+$B$26)*$B$28+($B$25+$B$26)*$B$28+SUM($B$73:K73))/2*$B35</f>
        <v>-10975180.431599999</v>
      </c>
      <c r="L71" s="209">
        <f>-(($B$25+$B$26)*$B$28+($B$25+$B$26)*$B$28+SUM($B$73:L73))/2*$B35</f>
        <v>-10707493.104</v>
      </c>
      <c r="M71" s="209">
        <f>-(($B$25+$B$26)*$B$28+($B$25+$B$26)*$B$28+SUM($B$73:M73))/2*$B35</f>
        <v>-10439805.7764</v>
      </c>
      <c r="N71" s="209">
        <f>-(($B$25+$B$26)*$B$28+($B$25+$B$26)*$B$28+SUM($B$73:N73))/2*$B35</f>
        <v>-10172118.448799999</v>
      </c>
      <c r="O71" s="209">
        <f>-(($B$25+$B$26)*$B$28+($B$25+$B$26)*$B$28+SUM($B$73:O73))/2*$B35</f>
        <v>-9904431.1212000009</v>
      </c>
      <c r="P71" s="209">
        <f>-(($B$25+$B$26)*$B$28+($B$25+$B$26)*$B$28+SUM($B$73:P73))/2*$B35</f>
        <v>-9636743.7935999986</v>
      </c>
      <c r="Q71" s="209">
        <f>-(($B$25+$B$26)*$B$28+($B$25+$B$26)*$B$28+SUM($B$73:Q73))/2*$B35</f>
        <v>-9369056.466</v>
      </c>
      <c r="R71" s="209">
        <f>-(($B$25+$B$26)*$B$28+($B$25+$B$26)*$B$28+SUM($B$73:R73))/2*$B35</f>
        <v>-9101369.1383999977</v>
      </c>
      <c r="S71" s="209">
        <f>-(($B$25+$B$26)*$B$28+($B$25+$B$26)*$B$28+SUM($B$73:S73))/2*$B35</f>
        <v>-8833681.8107999992</v>
      </c>
      <c r="T71" s="209">
        <f>-(($B$25+$B$26)*$B$28+($B$25+$B$26)*$B$28+SUM($B$73:T73))/2*$B35</f>
        <v>-8565994.4831999969</v>
      </c>
      <c r="U71" s="209">
        <f>-(($B$25+$B$26)*$B$28+($B$25+$B$26)*$B$28+SUM($B$73:U73))/2*$B35</f>
        <v>-8298307.1555999983</v>
      </c>
      <c r="V71" s="209">
        <f>-(($B$25+$B$26)*$B$28+($B$25+$B$26)*$B$28+SUM($B$73:V73))/2*$B35</f>
        <v>-8030619.827999997</v>
      </c>
      <c r="W71" s="209">
        <f>-(($B$25+$B$26)*$B$28+($B$25+$B$26)*$B$28+SUM($B$73:W73))/2*$B35</f>
        <v>-7762932.5003999984</v>
      </c>
      <c r="X71" s="209">
        <f>-(($B$25+$B$26)*$B$28+($B$25+$B$26)*$B$28+SUM($B$73:X73))/2*$B35</f>
        <v>-7495245.1727999961</v>
      </c>
      <c r="Y71" s="209">
        <f>-(($B$25+$B$26)*$B$28+($B$25+$B$26)*$B$28+SUM($B$73:Y73))/2*$B35</f>
        <v>-7227557.8451999975</v>
      </c>
      <c r="Z71" s="209">
        <f>-(($B$25+$B$26)*$B$28+($B$25+$B$26)*$B$28+SUM($B$73:Z73))/2*$B35</f>
        <v>-6959870.5175999971</v>
      </c>
      <c r="AA71" s="209">
        <f>-(($B$25+$B$26)*$B$28+($B$25+$B$26)*$B$28+SUM($B$73:AA73))/2*$B35</f>
        <v>-6692183.1899999967</v>
      </c>
    </row>
    <row r="72" spans="1:27" s="151" customFormat="1" ht="14.25" x14ac:dyDescent="0.25">
      <c r="A72" s="212" t="s">
        <v>673</v>
      </c>
      <c r="B72" s="207">
        <f t="shared" ref="B72:AA72" si="10">B64+B65</f>
        <v>0</v>
      </c>
      <c r="C72" s="207">
        <f t="shared" si="10"/>
        <v>167252998.45309702</v>
      </c>
      <c r="D72" s="207">
        <f t="shared" si="10"/>
        <v>172951539.35403928</v>
      </c>
      <c r="E72" s="207">
        <f t="shared" si="10"/>
        <v>178808574.11573225</v>
      </c>
      <c r="F72" s="207">
        <f t="shared" si="10"/>
        <v>184824418.43598706</v>
      </c>
      <c r="G72" s="207">
        <f t="shared" si="10"/>
        <v>191012707.46602157</v>
      </c>
      <c r="H72" s="207">
        <f t="shared" si="10"/>
        <v>197378614.54712909</v>
      </c>
      <c r="I72" s="207">
        <f t="shared" si="10"/>
        <v>203712113.64527923</v>
      </c>
      <c r="J72" s="207">
        <f t="shared" si="10"/>
        <v>210449402.30937541</v>
      </c>
      <c r="K72" s="207">
        <f t="shared" si="10"/>
        <v>217380779.0135664</v>
      </c>
      <c r="L72" s="207">
        <f t="shared" si="10"/>
        <v>224512066.39905515</v>
      </c>
      <c r="M72" s="208">
        <f t="shared" si="10"/>
        <v>280193539.06775975</v>
      </c>
      <c r="N72" s="207">
        <f t="shared" si="10"/>
        <v>289193148.01521826</v>
      </c>
      <c r="O72" s="207">
        <f t="shared" si="10"/>
        <v>298239360.03570998</v>
      </c>
      <c r="P72" s="207">
        <f t="shared" si="10"/>
        <v>307770743.00981796</v>
      </c>
      <c r="Q72" s="207">
        <f t="shared" si="10"/>
        <v>317580036.85332108</v>
      </c>
      <c r="R72" s="207">
        <f t="shared" si="10"/>
        <v>327675578.89230138</v>
      </c>
      <c r="S72" s="207">
        <f t="shared" si="10"/>
        <v>338065956.57262307</v>
      </c>
      <c r="T72" s="207">
        <f t="shared" si="10"/>
        <v>348760014.96352643</v>
      </c>
      <c r="U72" s="207">
        <f t="shared" si="10"/>
        <v>359551509.91076624</v>
      </c>
      <c r="V72" s="207">
        <f t="shared" si="10"/>
        <v>370880534.29942477</v>
      </c>
      <c r="W72" s="207">
        <f t="shared" si="10"/>
        <v>447213897.53365743</v>
      </c>
      <c r="X72" s="207">
        <f t="shared" si="10"/>
        <v>461156732.31134665</v>
      </c>
      <c r="Y72" s="207">
        <f t="shared" si="10"/>
        <v>475509821.51253849</v>
      </c>
      <c r="Z72" s="207">
        <f t="shared" si="10"/>
        <v>490285472.76993811</v>
      </c>
      <c r="AA72" s="207">
        <f t="shared" si="10"/>
        <v>505496362.94523185</v>
      </c>
    </row>
    <row r="73" spans="1:27" x14ac:dyDescent="0.25">
      <c r="A73" s="211" t="s">
        <v>267</v>
      </c>
      <c r="B73" s="209">
        <v>0</v>
      </c>
      <c r="C73" s="209">
        <f>IF($B$25-ABS(SUM($B$73:B73))&gt;0,-$B$25/$B$27,0)</f>
        <v>-24335211.600000001</v>
      </c>
      <c r="D73" s="209">
        <f>IF($B$25-ABS(SUM($B$73:C73))&gt;0,-$B$25/$B$27,0)</f>
        <v>-24335211.600000001</v>
      </c>
      <c r="E73" s="209">
        <f>IF($B$25-ABS(SUM($B$73:D73))&gt;0,-$B$25/$B$27,0)</f>
        <v>-24335211.600000001</v>
      </c>
      <c r="F73" s="209">
        <f>IF($B$25-ABS(SUM($B$73:E73))&gt;0,-$B$25/$B$27,0)</f>
        <v>-24335211.600000001</v>
      </c>
      <c r="G73" s="209">
        <f>IF($B$25-ABS(SUM($B$73:F73))&gt;0,-$B$25/$B$27,0)</f>
        <v>-24335211.600000001</v>
      </c>
      <c r="H73" s="209">
        <f>IF($B$25-ABS(SUM($B$73:G73))&gt;0,-$B$25/$B$27,0)</f>
        <v>-24335211.600000001</v>
      </c>
      <c r="I73" s="209">
        <f>IF($B$25-ABS(SUM($B$73:H73))&gt;0,-$B$25/$B$27,0)</f>
        <v>-24335211.600000001</v>
      </c>
      <c r="J73" s="209">
        <f>IF($B$25-ABS(SUM($B$73:I73))&gt;0,-$B$25/$B$27,0)</f>
        <v>-24335211.600000001</v>
      </c>
      <c r="K73" s="209">
        <f>IF($B$25-ABS(SUM($B$73:J73))&gt;0,-$B$25/$B$27,0)</f>
        <v>-24335211.600000001</v>
      </c>
      <c r="L73" s="209">
        <f>IF($B$25-ABS(SUM($B$73:K73))&gt;0,-$B$25/$B$27,0)</f>
        <v>-24335211.600000001</v>
      </c>
      <c r="M73" s="209">
        <f>IF($B$25-ABS(SUM($B$73:L73))&gt;0,-$B$25/$B$27,0)</f>
        <v>-24335211.600000001</v>
      </c>
      <c r="N73" s="209">
        <f>IF($B$25-ABS(SUM($B$73:M73))&gt;0,-$B$25/$B$27,0)</f>
        <v>-24335211.600000001</v>
      </c>
      <c r="O73" s="209">
        <f>IF($B$25-ABS(SUM($B$73:N73))&gt;0,-$B$25/$B$27,0)</f>
        <v>-24335211.600000001</v>
      </c>
      <c r="P73" s="209">
        <f>IF($B$25-ABS(SUM($B$73:O73))&gt;0,-$B$25/$B$27,0)</f>
        <v>-24335211.600000001</v>
      </c>
      <c r="Q73" s="209">
        <f>IF($B$25-ABS(SUM($B$73:P73))&gt;0,-$B$25/$B$27,0)</f>
        <v>-24335211.600000001</v>
      </c>
      <c r="R73" s="209">
        <f>IF($B$25-ABS(SUM($B$73:Q73))&gt;0,-$B$25/$B$27,0)</f>
        <v>-24335211.600000001</v>
      </c>
      <c r="S73" s="209">
        <f>IF($B$25-ABS(SUM($B$73:R73))&gt;0,-$B$25/$B$27,0)</f>
        <v>-24335211.600000001</v>
      </c>
      <c r="T73" s="209">
        <f>IF($B$25-ABS(SUM($B$73:S73))&gt;0,-$B$25/$B$27,0)</f>
        <v>-24335211.600000001</v>
      </c>
      <c r="U73" s="209">
        <f>IF($B$25-ABS(SUM($B$73:T73))&gt;0,-$B$25/$B$27,0)</f>
        <v>-24335211.600000001</v>
      </c>
      <c r="V73" s="209">
        <f>IF($B$25-ABS(SUM($B$73:U73))&gt;0,-$B$25/$B$27,0)</f>
        <v>-24335211.600000001</v>
      </c>
      <c r="W73" s="209">
        <f>IF($B$25-ABS(SUM($B$73:V73))&gt;0,-$B$25/$B$27,0)</f>
        <v>-24335211.600000001</v>
      </c>
      <c r="X73" s="209">
        <f>IF($B$25-ABS(SUM($B$73:W73))&gt;0,-$B$25/$B$27,0)</f>
        <v>-24335211.600000001</v>
      </c>
      <c r="Y73" s="209">
        <f>IF($B$25-ABS(SUM($B$73:X73))&gt;0,-$B$25/$B$27,0)</f>
        <v>-24335211.600000001</v>
      </c>
      <c r="Z73" s="209">
        <f>IF($B$25-ABS(SUM($B$73:Y73))&gt;0,-$B$25/$B$27,0)</f>
        <v>-24335211.600000001</v>
      </c>
      <c r="AA73" s="209">
        <f>IF($B$25-ABS(SUM($B$73:Z73))&gt;0,-$B$25/$B$27,0)</f>
        <v>-24335211.600000001</v>
      </c>
    </row>
    <row r="74" spans="1:27" s="151" customFormat="1" ht="14.25" x14ac:dyDescent="0.25">
      <c r="A74" s="212" t="s">
        <v>674</v>
      </c>
      <c r="B74" s="207">
        <f t="shared" ref="B74:AA74" si="11">B72+B73</f>
        <v>0</v>
      </c>
      <c r="C74" s="207">
        <f t="shared" si="11"/>
        <v>142917786.85309702</v>
      </c>
      <c r="D74" s="207">
        <f t="shared" si="11"/>
        <v>148616327.75403929</v>
      </c>
      <c r="E74" s="207">
        <f t="shared" si="11"/>
        <v>154473362.51573226</v>
      </c>
      <c r="F74" s="207">
        <f t="shared" si="11"/>
        <v>160489206.83598706</v>
      </c>
      <c r="G74" s="207">
        <f t="shared" si="11"/>
        <v>166677495.86602157</v>
      </c>
      <c r="H74" s="207">
        <f t="shared" si="11"/>
        <v>173043402.9471291</v>
      </c>
      <c r="I74" s="207">
        <f t="shared" si="11"/>
        <v>179376902.04527923</v>
      </c>
      <c r="J74" s="207">
        <f t="shared" si="11"/>
        <v>186114190.70937541</v>
      </c>
      <c r="K74" s="207">
        <f t="shared" si="11"/>
        <v>193045567.41356641</v>
      </c>
      <c r="L74" s="207">
        <f t="shared" si="11"/>
        <v>200176854.79905516</v>
      </c>
      <c r="M74" s="208">
        <f t="shared" si="11"/>
        <v>255858327.46775976</v>
      </c>
      <c r="N74" s="207">
        <f t="shared" si="11"/>
        <v>264857936.41521826</v>
      </c>
      <c r="O74" s="207">
        <f t="shared" si="11"/>
        <v>273904148.43570995</v>
      </c>
      <c r="P74" s="207">
        <f t="shared" si="11"/>
        <v>283435531.40981793</v>
      </c>
      <c r="Q74" s="207">
        <f t="shared" si="11"/>
        <v>293244825.25332105</v>
      </c>
      <c r="R74" s="207">
        <f t="shared" si="11"/>
        <v>303340367.29230136</v>
      </c>
      <c r="S74" s="207">
        <f t="shared" si="11"/>
        <v>313730744.97262305</v>
      </c>
      <c r="T74" s="207">
        <f t="shared" si="11"/>
        <v>324424803.3635264</v>
      </c>
      <c r="U74" s="207">
        <f t="shared" si="11"/>
        <v>335216298.31076622</v>
      </c>
      <c r="V74" s="207">
        <f t="shared" si="11"/>
        <v>346545322.69942474</v>
      </c>
      <c r="W74" s="207">
        <f t="shared" si="11"/>
        <v>422878685.93365741</v>
      </c>
      <c r="X74" s="207">
        <f t="shared" si="11"/>
        <v>436821520.71134663</v>
      </c>
      <c r="Y74" s="207">
        <f t="shared" si="11"/>
        <v>451174609.91253847</v>
      </c>
      <c r="Z74" s="207">
        <f t="shared" si="11"/>
        <v>465950261.16993809</v>
      </c>
      <c r="AA74" s="207">
        <f t="shared" si="11"/>
        <v>481161151.34523183</v>
      </c>
    </row>
    <row r="75" spans="1:27" x14ac:dyDescent="0.25">
      <c r="A75" s="211" t="s">
        <v>266</v>
      </c>
      <c r="B75" s="209">
        <f t="shared" ref="B75:AA75" si="12">-B61</f>
        <v>0</v>
      </c>
      <c r="C75" s="209">
        <f t="shared" si="12"/>
        <v>0</v>
      </c>
      <c r="D75" s="209">
        <f t="shared" si="12"/>
        <v>0</v>
      </c>
      <c r="E75" s="209">
        <f t="shared" si="12"/>
        <v>0</v>
      </c>
      <c r="F75" s="209">
        <f t="shared" si="12"/>
        <v>0</v>
      </c>
      <c r="G75" s="209">
        <f t="shared" si="12"/>
        <v>0</v>
      </c>
      <c r="H75" s="209">
        <f t="shared" si="12"/>
        <v>0</v>
      </c>
      <c r="I75" s="209">
        <f t="shared" si="12"/>
        <v>0</v>
      </c>
      <c r="J75" s="209">
        <f t="shared" si="12"/>
        <v>0</v>
      </c>
      <c r="K75" s="209">
        <f t="shared" si="12"/>
        <v>0</v>
      </c>
      <c r="L75" s="209">
        <f t="shared" si="12"/>
        <v>0</v>
      </c>
      <c r="M75" s="210">
        <f t="shared" si="12"/>
        <v>0</v>
      </c>
      <c r="N75" s="209">
        <f t="shared" si="12"/>
        <v>0</v>
      </c>
      <c r="O75" s="209">
        <f t="shared" si="12"/>
        <v>0</v>
      </c>
      <c r="P75" s="209">
        <f t="shared" si="12"/>
        <v>0</v>
      </c>
      <c r="Q75" s="209">
        <f t="shared" si="12"/>
        <v>0</v>
      </c>
      <c r="R75" s="209">
        <f t="shared" si="12"/>
        <v>0</v>
      </c>
      <c r="S75" s="209">
        <f t="shared" si="12"/>
        <v>0</v>
      </c>
      <c r="T75" s="209">
        <f t="shared" si="12"/>
        <v>0</v>
      </c>
      <c r="U75" s="209">
        <f t="shared" si="12"/>
        <v>0</v>
      </c>
      <c r="V75" s="209">
        <f t="shared" si="12"/>
        <v>0</v>
      </c>
      <c r="W75" s="209">
        <f t="shared" si="12"/>
        <v>0</v>
      </c>
      <c r="X75" s="209">
        <f t="shared" si="12"/>
        <v>0</v>
      </c>
      <c r="Y75" s="209">
        <f t="shared" si="12"/>
        <v>0</v>
      </c>
      <c r="Z75" s="209">
        <f t="shared" si="12"/>
        <v>0</v>
      </c>
      <c r="AA75" s="209">
        <f t="shared" si="12"/>
        <v>0</v>
      </c>
    </row>
    <row r="76" spans="1:27" s="151" customFormat="1" ht="14.25" x14ac:dyDescent="0.25">
      <c r="A76" s="212" t="s">
        <v>270</v>
      </c>
      <c r="B76" s="207">
        <f t="shared" ref="B76:AA76" si="13">B74+B75</f>
        <v>0</v>
      </c>
      <c r="C76" s="207">
        <f t="shared" si="13"/>
        <v>142917786.85309702</v>
      </c>
      <c r="D76" s="207">
        <f t="shared" si="13"/>
        <v>148616327.75403929</v>
      </c>
      <c r="E76" s="207">
        <f t="shared" si="13"/>
        <v>154473362.51573226</v>
      </c>
      <c r="F76" s="207">
        <f t="shared" si="13"/>
        <v>160489206.83598706</v>
      </c>
      <c r="G76" s="207">
        <f t="shared" si="13"/>
        <v>166677495.86602157</v>
      </c>
      <c r="H76" s="207">
        <f t="shared" si="13"/>
        <v>173043402.9471291</v>
      </c>
      <c r="I76" s="207">
        <f t="shared" si="13"/>
        <v>179376902.04527923</v>
      </c>
      <c r="J76" s="207">
        <f t="shared" si="13"/>
        <v>186114190.70937541</v>
      </c>
      <c r="K76" s="207">
        <f t="shared" si="13"/>
        <v>193045567.41356641</v>
      </c>
      <c r="L76" s="207">
        <f t="shared" si="13"/>
        <v>200176854.79905516</v>
      </c>
      <c r="M76" s="208">
        <f t="shared" si="13"/>
        <v>255858327.46775976</v>
      </c>
      <c r="N76" s="207">
        <f t="shared" si="13"/>
        <v>264857936.41521826</v>
      </c>
      <c r="O76" s="207">
        <f t="shared" si="13"/>
        <v>273904148.43570995</v>
      </c>
      <c r="P76" s="207">
        <f t="shared" si="13"/>
        <v>283435531.40981793</v>
      </c>
      <c r="Q76" s="207">
        <f t="shared" si="13"/>
        <v>293244825.25332105</v>
      </c>
      <c r="R76" s="207">
        <f t="shared" si="13"/>
        <v>303340367.29230136</v>
      </c>
      <c r="S76" s="207">
        <f t="shared" si="13"/>
        <v>313730744.97262305</v>
      </c>
      <c r="T76" s="207">
        <f t="shared" si="13"/>
        <v>324424803.3635264</v>
      </c>
      <c r="U76" s="207">
        <f t="shared" si="13"/>
        <v>335216298.31076622</v>
      </c>
      <c r="V76" s="207">
        <f t="shared" si="13"/>
        <v>346545322.69942474</v>
      </c>
      <c r="W76" s="207">
        <f t="shared" si="13"/>
        <v>422878685.93365741</v>
      </c>
      <c r="X76" s="207">
        <f t="shared" si="13"/>
        <v>436821520.71134663</v>
      </c>
      <c r="Y76" s="207">
        <f t="shared" si="13"/>
        <v>451174609.91253847</v>
      </c>
      <c r="Z76" s="207">
        <f t="shared" si="13"/>
        <v>465950261.16993809</v>
      </c>
      <c r="AA76" s="207">
        <f t="shared" si="13"/>
        <v>481161151.34523183</v>
      </c>
    </row>
    <row r="77" spans="1:27" x14ac:dyDescent="0.25">
      <c r="A77" s="211" t="s">
        <v>265</v>
      </c>
      <c r="B77" s="209">
        <f t="shared" ref="B77:AA77" si="14">-B76*$B$36</f>
        <v>0</v>
      </c>
      <c r="C77" s="209">
        <f t="shared" si="14"/>
        <v>-28583557.370619405</v>
      </c>
      <c r="D77" s="209">
        <f t="shared" si="14"/>
        <v>-29723265.55080786</v>
      </c>
      <c r="E77" s="209">
        <f t="shared" si="14"/>
        <v>-30894672.503146455</v>
      </c>
      <c r="F77" s="209">
        <f t="shared" si="14"/>
        <v>-32097841.367197413</v>
      </c>
      <c r="G77" s="209">
        <f t="shared" si="14"/>
        <v>-33335499.173204318</v>
      </c>
      <c r="H77" s="209">
        <f t="shared" si="14"/>
        <v>-34608680.589425825</v>
      </c>
      <c r="I77" s="209">
        <f t="shared" si="14"/>
        <v>-35875380.409055851</v>
      </c>
      <c r="J77" s="209">
        <f t="shared" si="14"/>
        <v>-37222838.141875081</v>
      </c>
      <c r="K77" s="209">
        <f t="shared" si="14"/>
        <v>-38609113.482713282</v>
      </c>
      <c r="L77" s="209">
        <f t="shared" si="14"/>
        <v>-40035370.959811032</v>
      </c>
      <c r="M77" s="210">
        <f t="shared" si="14"/>
        <v>-51171665.493551955</v>
      </c>
      <c r="N77" s="209">
        <f t="shared" si="14"/>
        <v>-52971587.283043653</v>
      </c>
      <c r="O77" s="209">
        <f t="shared" si="14"/>
        <v>-54780829.687141992</v>
      </c>
      <c r="P77" s="209">
        <f t="shared" si="14"/>
        <v>-56687106.281963587</v>
      </c>
      <c r="Q77" s="209">
        <f t="shared" si="14"/>
        <v>-58648965.050664216</v>
      </c>
      <c r="R77" s="209">
        <f t="shared" si="14"/>
        <v>-60668073.458460271</v>
      </c>
      <c r="S77" s="209">
        <f t="shared" si="14"/>
        <v>-62746148.994524613</v>
      </c>
      <c r="T77" s="209">
        <f t="shared" si="14"/>
        <v>-64884960.672705285</v>
      </c>
      <c r="U77" s="209">
        <f t="shared" si="14"/>
        <v>-67043259.662153244</v>
      </c>
      <c r="V77" s="209">
        <f t="shared" si="14"/>
        <v>-69309064.539884955</v>
      </c>
      <c r="W77" s="209">
        <f t="shared" si="14"/>
        <v>-84575737.186731488</v>
      </c>
      <c r="X77" s="209">
        <f t="shared" si="14"/>
        <v>-87364304.142269328</v>
      </c>
      <c r="Y77" s="209">
        <f t="shared" si="14"/>
        <v>-90234921.982507706</v>
      </c>
      <c r="Z77" s="209">
        <f t="shared" si="14"/>
        <v>-93190052.233987629</v>
      </c>
      <c r="AA77" s="209">
        <f t="shared" si="14"/>
        <v>-96232230.269046366</v>
      </c>
    </row>
    <row r="78" spans="1:27" ht="16.5" thickBot="1" x14ac:dyDescent="0.3">
      <c r="A78" s="213" t="s">
        <v>269</v>
      </c>
      <c r="B78" s="214">
        <f t="shared" ref="B78:AA78" si="15">B76+B77</f>
        <v>0</v>
      </c>
      <c r="C78" s="214">
        <f t="shared" si="15"/>
        <v>114334229.48247762</v>
      </c>
      <c r="D78" s="214">
        <f t="shared" si="15"/>
        <v>118893062.20323142</v>
      </c>
      <c r="E78" s="214">
        <f t="shared" si="15"/>
        <v>123578690.0125858</v>
      </c>
      <c r="F78" s="214">
        <f t="shared" si="15"/>
        <v>128391365.46878965</v>
      </c>
      <c r="G78" s="214">
        <f t="shared" si="15"/>
        <v>133341996.69281726</v>
      </c>
      <c r="H78" s="214">
        <f t="shared" si="15"/>
        <v>138434722.35770327</v>
      </c>
      <c r="I78" s="214">
        <f t="shared" si="15"/>
        <v>143501521.63622338</v>
      </c>
      <c r="J78" s="214">
        <f t="shared" si="15"/>
        <v>148891352.56750032</v>
      </c>
      <c r="K78" s="214">
        <f t="shared" si="15"/>
        <v>154436453.93085313</v>
      </c>
      <c r="L78" s="214">
        <f t="shared" si="15"/>
        <v>160141483.83924413</v>
      </c>
      <c r="M78" s="215">
        <f t="shared" si="15"/>
        <v>204686661.97420782</v>
      </c>
      <c r="N78" s="214">
        <f t="shared" si="15"/>
        <v>211886349.13217461</v>
      </c>
      <c r="O78" s="214">
        <f t="shared" si="15"/>
        <v>219123318.74856797</v>
      </c>
      <c r="P78" s="214">
        <f t="shared" si="15"/>
        <v>226748425.12785435</v>
      </c>
      <c r="Q78" s="214">
        <f t="shared" si="15"/>
        <v>234595860.20265684</v>
      </c>
      <c r="R78" s="214">
        <f t="shared" si="15"/>
        <v>242672293.83384109</v>
      </c>
      <c r="S78" s="214">
        <f t="shared" si="15"/>
        <v>250984595.97809845</v>
      </c>
      <c r="T78" s="214">
        <f t="shared" si="15"/>
        <v>259539842.69082111</v>
      </c>
      <c r="U78" s="214">
        <f t="shared" si="15"/>
        <v>268173038.64861298</v>
      </c>
      <c r="V78" s="214">
        <f t="shared" si="15"/>
        <v>277236258.15953982</v>
      </c>
      <c r="W78" s="214">
        <f t="shared" si="15"/>
        <v>338302948.74692595</v>
      </c>
      <c r="X78" s="214">
        <f t="shared" si="15"/>
        <v>349457216.56907731</v>
      </c>
      <c r="Y78" s="214">
        <f t="shared" si="15"/>
        <v>360939687.93003076</v>
      </c>
      <c r="Z78" s="214">
        <f t="shared" si="15"/>
        <v>372760208.93595046</v>
      </c>
      <c r="AA78" s="214">
        <f t="shared" si="15"/>
        <v>384928921.07618546</v>
      </c>
    </row>
    <row r="79" spans="1:27" s="219" customFormat="1" ht="16.5" thickBot="1" x14ac:dyDescent="0.3">
      <c r="A79" s="216"/>
      <c r="B79" s="217">
        <v>0</v>
      </c>
      <c r="C79" s="217">
        <v>1</v>
      </c>
      <c r="D79" s="217">
        <f>C79+1</f>
        <v>2</v>
      </c>
      <c r="E79" s="217">
        <f t="shared" ref="E79:AA79" si="16">D79+1</f>
        <v>3</v>
      </c>
      <c r="F79" s="217">
        <f t="shared" si="16"/>
        <v>4</v>
      </c>
      <c r="G79" s="217">
        <f t="shared" si="16"/>
        <v>5</v>
      </c>
      <c r="H79" s="217">
        <f t="shared" si="16"/>
        <v>6</v>
      </c>
      <c r="I79" s="217">
        <f t="shared" si="16"/>
        <v>7</v>
      </c>
      <c r="J79" s="217">
        <f t="shared" si="16"/>
        <v>8</v>
      </c>
      <c r="K79" s="217">
        <f t="shared" si="16"/>
        <v>9</v>
      </c>
      <c r="L79" s="217">
        <f t="shared" si="16"/>
        <v>10</v>
      </c>
      <c r="M79" s="218">
        <f t="shared" si="16"/>
        <v>11</v>
      </c>
      <c r="N79" s="217">
        <f t="shared" si="16"/>
        <v>12</v>
      </c>
      <c r="O79" s="217">
        <f t="shared" si="16"/>
        <v>13</v>
      </c>
      <c r="P79" s="217">
        <f t="shared" si="16"/>
        <v>14</v>
      </c>
      <c r="Q79" s="217">
        <f t="shared" si="16"/>
        <v>15</v>
      </c>
      <c r="R79" s="217">
        <f t="shared" si="16"/>
        <v>16</v>
      </c>
      <c r="S79" s="217">
        <f t="shared" si="16"/>
        <v>17</v>
      </c>
      <c r="T79" s="217">
        <f t="shared" si="16"/>
        <v>18</v>
      </c>
      <c r="U79" s="217">
        <f t="shared" si="16"/>
        <v>19</v>
      </c>
      <c r="V79" s="217">
        <f t="shared" si="16"/>
        <v>20</v>
      </c>
      <c r="W79" s="217">
        <f t="shared" si="16"/>
        <v>21</v>
      </c>
      <c r="X79" s="217">
        <f t="shared" si="16"/>
        <v>22</v>
      </c>
      <c r="Y79" s="217">
        <f t="shared" si="16"/>
        <v>23</v>
      </c>
      <c r="Z79" s="217">
        <f t="shared" si="16"/>
        <v>24</v>
      </c>
      <c r="AA79" s="217">
        <f t="shared" si="16"/>
        <v>25</v>
      </c>
    </row>
    <row r="80" spans="1:27" ht="31.5" x14ac:dyDescent="0.25">
      <c r="A80" s="195" t="s">
        <v>268</v>
      </c>
      <c r="B80" s="183" t="str">
        <f>B47</f>
        <v>Год окончания строительства 2019</v>
      </c>
      <c r="C80" s="183">
        <f t="shared" ref="C80:AA80" si="17">C47</f>
        <v>2020</v>
      </c>
      <c r="D80" s="183">
        <f t="shared" si="17"/>
        <v>2021</v>
      </c>
      <c r="E80" s="183">
        <f t="shared" si="17"/>
        <v>2022</v>
      </c>
      <c r="F80" s="183">
        <f t="shared" si="17"/>
        <v>2023</v>
      </c>
      <c r="G80" s="183">
        <f t="shared" si="17"/>
        <v>2024</v>
      </c>
      <c r="H80" s="183">
        <f t="shared" si="17"/>
        <v>2025</v>
      </c>
      <c r="I80" s="183">
        <f t="shared" si="17"/>
        <v>2026</v>
      </c>
      <c r="J80" s="183">
        <f t="shared" si="17"/>
        <v>2027</v>
      </c>
      <c r="K80" s="183">
        <f t="shared" si="17"/>
        <v>2028</v>
      </c>
      <c r="L80" s="183">
        <f t="shared" si="17"/>
        <v>2029</v>
      </c>
      <c r="M80" s="196">
        <f t="shared" si="17"/>
        <v>2030</v>
      </c>
      <c r="N80" s="183">
        <f t="shared" si="17"/>
        <v>2031</v>
      </c>
      <c r="O80" s="183">
        <f t="shared" si="17"/>
        <v>2032</v>
      </c>
      <c r="P80" s="183">
        <f t="shared" si="17"/>
        <v>2033</v>
      </c>
      <c r="Q80" s="183">
        <f t="shared" si="17"/>
        <v>2034</v>
      </c>
      <c r="R80" s="183">
        <f t="shared" si="17"/>
        <v>2035</v>
      </c>
      <c r="S80" s="183">
        <f t="shared" si="17"/>
        <v>2036</v>
      </c>
      <c r="T80" s="183">
        <f t="shared" si="17"/>
        <v>2037</v>
      </c>
      <c r="U80" s="183">
        <f t="shared" si="17"/>
        <v>2038</v>
      </c>
      <c r="V80" s="183">
        <f t="shared" si="17"/>
        <v>2039</v>
      </c>
      <c r="W80" s="183">
        <f t="shared" si="17"/>
        <v>2040</v>
      </c>
      <c r="X80" s="183">
        <f t="shared" si="17"/>
        <v>2041</v>
      </c>
      <c r="Y80" s="183">
        <f t="shared" si="17"/>
        <v>2042</v>
      </c>
      <c r="Z80" s="183">
        <f t="shared" si="17"/>
        <v>2043</v>
      </c>
      <c r="AA80" s="183">
        <f t="shared" si="17"/>
        <v>2044</v>
      </c>
    </row>
    <row r="81" spans="1:27" s="151" customFormat="1" ht="14.25" x14ac:dyDescent="0.25">
      <c r="A81" s="206" t="s">
        <v>674</v>
      </c>
      <c r="B81" s="207">
        <f t="shared" ref="B81:AA81" si="18">B74</f>
        <v>0</v>
      </c>
      <c r="C81" s="207">
        <f t="shared" si="18"/>
        <v>142917786.85309702</v>
      </c>
      <c r="D81" s="207">
        <f t="shared" si="18"/>
        <v>148616327.75403929</v>
      </c>
      <c r="E81" s="207">
        <f t="shared" si="18"/>
        <v>154473362.51573226</v>
      </c>
      <c r="F81" s="207">
        <f t="shared" si="18"/>
        <v>160489206.83598706</v>
      </c>
      <c r="G81" s="207">
        <f t="shared" si="18"/>
        <v>166677495.86602157</v>
      </c>
      <c r="H81" s="207">
        <f t="shared" si="18"/>
        <v>173043402.9471291</v>
      </c>
      <c r="I81" s="207">
        <f t="shared" si="18"/>
        <v>179376902.04527923</v>
      </c>
      <c r="J81" s="207">
        <f t="shared" si="18"/>
        <v>186114190.70937541</v>
      </c>
      <c r="K81" s="207">
        <f t="shared" si="18"/>
        <v>193045567.41356641</v>
      </c>
      <c r="L81" s="207">
        <f t="shared" si="18"/>
        <v>200176854.79905516</v>
      </c>
      <c r="M81" s="208">
        <f t="shared" si="18"/>
        <v>255858327.46775976</v>
      </c>
      <c r="N81" s="207">
        <f t="shared" si="18"/>
        <v>264857936.41521826</v>
      </c>
      <c r="O81" s="207">
        <f t="shared" si="18"/>
        <v>273904148.43570995</v>
      </c>
      <c r="P81" s="207">
        <f t="shared" si="18"/>
        <v>283435531.40981793</v>
      </c>
      <c r="Q81" s="207">
        <f t="shared" si="18"/>
        <v>293244825.25332105</v>
      </c>
      <c r="R81" s="207">
        <f t="shared" si="18"/>
        <v>303340367.29230136</v>
      </c>
      <c r="S81" s="207">
        <f t="shared" si="18"/>
        <v>313730744.97262305</v>
      </c>
      <c r="T81" s="207">
        <f t="shared" si="18"/>
        <v>324424803.3635264</v>
      </c>
      <c r="U81" s="207">
        <f t="shared" si="18"/>
        <v>335216298.31076622</v>
      </c>
      <c r="V81" s="207">
        <f t="shared" si="18"/>
        <v>346545322.69942474</v>
      </c>
      <c r="W81" s="207">
        <f t="shared" si="18"/>
        <v>422878685.93365741</v>
      </c>
      <c r="X81" s="207">
        <f t="shared" si="18"/>
        <v>436821520.71134663</v>
      </c>
      <c r="Y81" s="207">
        <f t="shared" si="18"/>
        <v>451174609.91253847</v>
      </c>
      <c r="Z81" s="207">
        <f t="shared" si="18"/>
        <v>465950261.16993809</v>
      </c>
      <c r="AA81" s="207">
        <f t="shared" si="18"/>
        <v>481161151.34523183</v>
      </c>
    </row>
    <row r="82" spans="1:27" x14ac:dyDescent="0.25">
      <c r="A82" s="211" t="s">
        <v>267</v>
      </c>
      <c r="B82" s="209">
        <f t="shared" ref="B82:AA82" si="19">-B73</f>
        <v>0</v>
      </c>
      <c r="C82" s="209">
        <f t="shared" si="19"/>
        <v>24335211.600000001</v>
      </c>
      <c r="D82" s="209">
        <f t="shared" si="19"/>
        <v>24335211.600000001</v>
      </c>
      <c r="E82" s="209">
        <f t="shared" si="19"/>
        <v>24335211.600000001</v>
      </c>
      <c r="F82" s="209">
        <f t="shared" si="19"/>
        <v>24335211.600000001</v>
      </c>
      <c r="G82" s="209">
        <f t="shared" si="19"/>
        <v>24335211.600000001</v>
      </c>
      <c r="H82" s="209">
        <f t="shared" si="19"/>
        <v>24335211.600000001</v>
      </c>
      <c r="I82" s="209">
        <f t="shared" si="19"/>
        <v>24335211.600000001</v>
      </c>
      <c r="J82" s="209">
        <f t="shared" si="19"/>
        <v>24335211.600000001</v>
      </c>
      <c r="K82" s="209">
        <f t="shared" si="19"/>
        <v>24335211.600000001</v>
      </c>
      <c r="L82" s="209">
        <f t="shared" si="19"/>
        <v>24335211.600000001</v>
      </c>
      <c r="M82" s="210">
        <f t="shared" si="19"/>
        <v>24335211.600000001</v>
      </c>
      <c r="N82" s="209">
        <f t="shared" si="19"/>
        <v>24335211.600000001</v>
      </c>
      <c r="O82" s="209">
        <f t="shared" si="19"/>
        <v>24335211.600000001</v>
      </c>
      <c r="P82" s="209">
        <f t="shared" si="19"/>
        <v>24335211.600000001</v>
      </c>
      <c r="Q82" s="209">
        <f t="shared" si="19"/>
        <v>24335211.600000001</v>
      </c>
      <c r="R82" s="209">
        <f t="shared" si="19"/>
        <v>24335211.600000001</v>
      </c>
      <c r="S82" s="209">
        <f t="shared" si="19"/>
        <v>24335211.600000001</v>
      </c>
      <c r="T82" s="209">
        <f t="shared" si="19"/>
        <v>24335211.600000001</v>
      </c>
      <c r="U82" s="209">
        <f t="shared" si="19"/>
        <v>24335211.600000001</v>
      </c>
      <c r="V82" s="209">
        <f t="shared" si="19"/>
        <v>24335211.600000001</v>
      </c>
      <c r="W82" s="209">
        <f t="shared" si="19"/>
        <v>24335211.600000001</v>
      </c>
      <c r="X82" s="209">
        <f t="shared" si="19"/>
        <v>24335211.600000001</v>
      </c>
      <c r="Y82" s="209">
        <f t="shared" si="19"/>
        <v>24335211.600000001</v>
      </c>
      <c r="Z82" s="209">
        <f t="shared" si="19"/>
        <v>24335211.600000001</v>
      </c>
      <c r="AA82" s="209">
        <f t="shared" si="19"/>
        <v>24335211.600000001</v>
      </c>
    </row>
    <row r="83" spans="1:27" x14ac:dyDescent="0.25">
      <c r="A83" s="211" t="s">
        <v>266</v>
      </c>
      <c r="B83" s="209">
        <f t="shared" ref="B83:AA83" si="20">B75</f>
        <v>0</v>
      </c>
      <c r="C83" s="209">
        <f t="shared" si="20"/>
        <v>0</v>
      </c>
      <c r="D83" s="209">
        <f t="shared" si="20"/>
        <v>0</v>
      </c>
      <c r="E83" s="209">
        <f t="shared" si="20"/>
        <v>0</v>
      </c>
      <c r="F83" s="209">
        <f t="shared" si="20"/>
        <v>0</v>
      </c>
      <c r="G83" s="209">
        <f t="shared" si="20"/>
        <v>0</v>
      </c>
      <c r="H83" s="209">
        <f t="shared" si="20"/>
        <v>0</v>
      </c>
      <c r="I83" s="209">
        <f t="shared" si="20"/>
        <v>0</v>
      </c>
      <c r="J83" s="209">
        <f t="shared" si="20"/>
        <v>0</v>
      </c>
      <c r="K83" s="209">
        <f t="shared" si="20"/>
        <v>0</v>
      </c>
      <c r="L83" s="209">
        <f t="shared" si="20"/>
        <v>0</v>
      </c>
      <c r="M83" s="210">
        <f t="shared" si="20"/>
        <v>0</v>
      </c>
      <c r="N83" s="209">
        <f t="shared" si="20"/>
        <v>0</v>
      </c>
      <c r="O83" s="209">
        <f t="shared" si="20"/>
        <v>0</v>
      </c>
      <c r="P83" s="209">
        <f t="shared" si="20"/>
        <v>0</v>
      </c>
      <c r="Q83" s="209">
        <f t="shared" si="20"/>
        <v>0</v>
      </c>
      <c r="R83" s="209">
        <f t="shared" si="20"/>
        <v>0</v>
      </c>
      <c r="S83" s="209">
        <f t="shared" si="20"/>
        <v>0</v>
      </c>
      <c r="T83" s="209">
        <f t="shared" si="20"/>
        <v>0</v>
      </c>
      <c r="U83" s="209">
        <f t="shared" si="20"/>
        <v>0</v>
      </c>
      <c r="V83" s="209">
        <f t="shared" si="20"/>
        <v>0</v>
      </c>
      <c r="W83" s="209">
        <f t="shared" si="20"/>
        <v>0</v>
      </c>
      <c r="X83" s="209">
        <f t="shared" si="20"/>
        <v>0</v>
      </c>
      <c r="Y83" s="209">
        <f t="shared" si="20"/>
        <v>0</v>
      </c>
      <c r="Z83" s="209">
        <f t="shared" si="20"/>
        <v>0</v>
      </c>
      <c r="AA83" s="209">
        <f t="shared" si="20"/>
        <v>0</v>
      </c>
    </row>
    <row r="84" spans="1:27" x14ac:dyDescent="0.25">
      <c r="A84" s="211" t="s">
        <v>265</v>
      </c>
      <c r="B84" s="209">
        <f>IF(SUM($B$77:B77)+SUM($A$84:A84)&gt;0,0,SUM($B$77:B77)-SUM($A$84:A84))</f>
        <v>0</v>
      </c>
      <c r="C84" s="209">
        <f>IF(SUM($B$77:C77)+SUM($A$84:B84)&gt;0,0,SUM($B$77:C77)-SUM($A$84:B84))</f>
        <v>-28583557.370619405</v>
      </c>
      <c r="D84" s="209">
        <f>IF(SUM($B$77:D77)+SUM($A$84:C84)&gt;0,0,SUM($B$77:D77)-SUM($A$84:C84))</f>
        <v>-29723265.55080786</v>
      </c>
      <c r="E84" s="209">
        <f>IF(SUM($B$77:E77)+SUM($A$84:D84)&gt;0,0,SUM($B$77:E77)-SUM($A$84:D84))</f>
        <v>-30894672.503146455</v>
      </c>
      <c r="F84" s="209">
        <f>IF(SUM($B$77:F77)+SUM($A$84:E84)&gt;0,0,SUM($B$77:F77)-SUM($A$84:E84))</f>
        <v>-32097841.367197409</v>
      </c>
      <c r="G84" s="209">
        <f>IF(SUM($B$77:G77)+SUM($A$84:F84)&gt;0,0,SUM($B$77:G77)-SUM($A$84:F84))</f>
        <v>-33335499.173204318</v>
      </c>
      <c r="H84" s="209">
        <f>IF(SUM($B$77:H77)+SUM($A$84:G84)&gt;0,0,SUM($B$77:H77)-SUM($A$84:G84))</f>
        <v>-34608680.589425832</v>
      </c>
      <c r="I84" s="209">
        <f>IF(SUM($B$77:I77)+SUM($A$84:H84)&gt;0,0,SUM($B$77:I77)-SUM($A$84:H84))</f>
        <v>-35875380.409055859</v>
      </c>
      <c r="J84" s="209">
        <f>IF(SUM($B$77:J77)+SUM($A$84:I84)&gt;0,0,SUM($B$77:J77)-SUM($A$84:I84))</f>
        <v>-37222838.141875088</v>
      </c>
      <c r="K84" s="209">
        <f>IF(SUM($B$77:K77)+SUM($A$84:J84)&gt;0,0,SUM($B$77:K77)-SUM($A$84:J84))</f>
        <v>-38609113.482713252</v>
      </c>
      <c r="L84" s="209">
        <f>IF(SUM($B$77:L77)+SUM($A$84:K84)&gt;0,0,SUM($B$77:L77)-SUM($A$84:K84))</f>
        <v>-40035370.959811032</v>
      </c>
      <c r="M84" s="210">
        <f>IF(SUM($B$77:M77)+SUM($A$84:L84)&gt;0,0,SUM($B$77:M77)-SUM($A$84:L84))</f>
        <v>-51171665.49355197</v>
      </c>
      <c r="N84" s="209">
        <f>IF(SUM($B$77:N77)+SUM($A$84:M84)&gt;0,0,SUM($B$77:N77)-SUM($A$84:M84))</f>
        <v>-52971587.283043683</v>
      </c>
      <c r="O84" s="209">
        <f>IF(SUM($B$77:O77)+SUM($A$84:N84)&gt;0,0,SUM($B$77:O77)-SUM($A$84:N84))</f>
        <v>-54780829.687142015</v>
      </c>
      <c r="P84" s="209">
        <f>IF(SUM($B$77:P77)+SUM($A$84:O84)&gt;0,0,SUM($B$77:P77)-SUM($A$84:O84))</f>
        <v>-56687106.281963587</v>
      </c>
      <c r="Q84" s="209">
        <f>IF(SUM($B$77:Q77)+SUM($A$84:P84)&gt;0,0,SUM($B$77:Q77)-SUM($A$84:P84))</f>
        <v>-58648965.050664186</v>
      </c>
      <c r="R84" s="209">
        <f>IF(SUM($B$77:R77)+SUM($A$84:Q84)&gt;0,0,SUM($B$77:R77)-SUM($A$84:Q84))</f>
        <v>-60668073.458460212</v>
      </c>
      <c r="S84" s="209">
        <f>IF(SUM($B$77:S77)+SUM($A$84:R84)&gt;0,0,SUM($B$77:S77)-SUM($A$84:R84))</f>
        <v>-62746148.994524598</v>
      </c>
      <c r="T84" s="209">
        <f>IF(SUM($B$77:T77)+SUM($A$84:S84)&gt;0,0,SUM($B$77:T77)-SUM($A$84:S84))</f>
        <v>-64884960.672705293</v>
      </c>
      <c r="U84" s="209">
        <f>IF(SUM($B$77:U77)+SUM($A$84:T84)&gt;0,0,SUM($B$77:U77)-SUM($A$84:T84))</f>
        <v>-67043259.662153244</v>
      </c>
      <c r="V84" s="209">
        <f>IF(SUM($B$77:V77)+SUM($A$84:U84)&gt;0,0,SUM($B$77:V77)-SUM($A$84:U84))</f>
        <v>-69309064.539884925</v>
      </c>
      <c r="W84" s="209">
        <f>IF(SUM($B$77:W77)+SUM($A$84:V84)&gt;0,0,SUM($B$77:W77)-SUM($A$84:V84))</f>
        <v>-84575737.186731458</v>
      </c>
      <c r="X84" s="209">
        <f>IF(SUM($B$77:X77)+SUM($A$84:W84)&gt;0,0,SUM($B$77:X77)-SUM($A$84:W84))</f>
        <v>-87364304.142269373</v>
      </c>
      <c r="Y84" s="209">
        <f>IF(SUM($B$77:Y77)+SUM($A$84:X84)&gt;0,0,SUM($B$77:Y77)-SUM($A$84:X84))</f>
        <v>-90234921.982507706</v>
      </c>
      <c r="Z84" s="209">
        <f>IF(SUM($B$77:Z77)+SUM($A$84:Y84)&gt;0,0,SUM($B$77:Z77)-SUM($A$84:Y84))</f>
        <v>-93190052.23398757</v>
      </c>
      <c r="AA84" s="209">
        <f>IF(SUM($B$77:AA77)+SUM($A$84:Z84)&gt;0,0,SUM($B$77:AA77)-SUM($A$84:Z84))</f>
        <v>-96232230.269046307</v>
      </c>
    </row>
    <row r="85" spans="1:27" x14ac:dyDescent="0.25">
      <c r="A85" s="211" t="s">
        <v>264</v>
      </c>
      <c r="B85" s="220">
        <f>IF(((SUM($B$64:B64)+SUM($B$66:B70))+SUM($B$87:B87))&lt;0,((SUM($B$64:B64)+SUM($B$66:B70))+SUM($B$87:B87))*0.2-SUM($A$85:A85),IF(SUM(A$85:$B85)&lt;0,0-SUM(A$85:$B85),0))</f>
        <v>-121676058</v>
      </c>
      <c r="C85" s="220">
        <f>IF(((SUM($B$64:C64)+SUM($B$66:C70))+SUM($B$87:C87))&lt;0,((SUM($B$64:C64)+SUM($B$66:C70))+SUM($B$87:C87))*0.2-SUM($A$85:B85),IF(SUM(B$85:$B85)&lt;0,0-SUM(B$85:$B85),0))</f>
        <v>36073935.501099393</v>
      </c>
      <c r="D85" s="220">
        <f>IF(((SUM($B$64:D64)+SUM($B$66:D70))+SUM($B$87:D87))&lt;0,((SUM($B$64:D64)+SUM($B$66:D70))+SUM($B$87:D87))*0.2-SUM($A$85:C85),IF(SUM($B$85:C85)&lt;0,0-SUM($B$85:C85),0))</f>
        <v>37160106.215767875</v>
      </c>
      <c r="E85" s="220">
        <f>IF(((SUM($B$64:E64)+SUM($B$66:E70))+SUM($B$87:E87))&lt;0,((SUM($B$64:E64)+SUM($B$66:E70))+SUM($B$87:E87))*0.2-SUM($A$85:D85),IF(SUM($B$85:D85)&lt;0,0-SUM($B$85:D85),0))</f>
        <v>38277975.70258645</v>
      </c>
      <c r="F85" s="220">
        <f>IF(((SUM($B$64:F64)+SUM($B$66:F70))+SUM($B$87:F87))&lt;0,((SUM($B$64:F64)+SUM($B$66:F70))+SUM($B$87:F87))*0.2-SUM($A$85:E85),IF(SUM($B$85:E85)&lt;0,0-SUM($B$85:E85),0))</f>
        <v>10164040.580546282</v>
      </c>
      <c r="G85" s="220">
        <f>IF(((SUM($B$64:G64)+SUM($B$66:G70))+SUM($B$87:G87))&lt;0,((SUM($B$64:G64)+SUM($B$66:G70))+SUM($B$87:G87))*0.2-SUM($A$85:F85),IF(SUM($B$85:F85)&lt;0,0-SUM($B$85:F85),0))</f>
        <v>0</v>
      </c>
      <c r="H85" s="220">
        <f>IF(((SUM($B$64:H64)+SUM($B$66:H70))+SUM($B$87:H87))&lt;0,((SUM($B$64:H64)+SUM($B$66:H70))+SUM($B$87:H87))*0.2-SUM($A$85:G85),IF(SUM($B$85:G85)&lt;0,0-SUM($B$85:G85),0))</f>
        <v>0</v>
      </c>
      <c r="I85" s="220">
        <f>IF(((SUM($B$64:I64)+SUM($B$66:I70))+SUM($B$87:I87))&lt;0,((SUM($B$64:I64)+SUM($B$66:I70))+SUM($B$87:I87))*0.2-SUM($A$85:H85),IF(SUM($B$85:H85)&lt;0,0-SUM($B$85:H85),0))</f>
        <v>0</v>
      </c>
      <c r="J85" s="220">
        <f>IF(((SUM($B$64:J64)+SUM($B$66:J70))+SUM($B$87:J87))&lt;0,((SUM($B$64:J64)+SUM($B$66:J70))+SUM($B$87:J87))*0.2-SUM($A$85:I85),IF(SUM($B$85:I85)&lt;0,0-SUM($B$85:I85),0))</f>
        <v>0</v>
      </c>
      <c r="K85" s="220">
        <f>IF(((SUM($B$64:K64)+SUM($B$66:K70))+SUM($B$87:K87))&lt;0,((SUM($B$64:K64)+SUM($B$66:K70))+SUM($B$87:K87))*0.2-SUM($A$85:J85),IF(SUM($B$85:J85)&lt;0,0-SUM($B$85:J85),0))</f>
        <v>0</v>
      </c>
      <c r="L85" s="220">
        <f>IF(((SUM($B$64:L64)+SUM($B$66:L70))+SUM($B$87:L87))&lt;0,((SUM($B$64:L64)+SUM($B$66:L70))+SUM($B$87:L87))*0.2-SUM($A$85:K85),IF(SUM($B$85:K85)&lt;0,0-SUM($B$85:K85),0))</f>
        <v>0</v>
      </c>
      <c r="M85" s="220">
        <f>IF(((SUM($B$64:M64)+SUM($B$66:M70))+SUM($B$87:M87))&lt;0,((SUM($B$64:M64)+SUM($B$66:M70))+SUM($B$87:M87))*0.2-SUM($A$85:L85),IF(SUM($B$85:L85)&lt;0,0-SUM($B$85:L85),0))</f>
        <v>0</v>
      </c>
      <c r="N85" s="220">
        <f>IF(((SUM($B$64:N64)+SUM($B$66:N70))+SUM($B$87:N87))&lt;0,((SUM($B$64:N64)+SUM($B$66:N70))+SUM($B$87:N87))*0.2-SUM($A$85:M85),IF(SUM($B$85:M85)&lt;0,0-SUM($B$85:M85),0))</f>
        <v>0</v>
      </c>
      <c r="O85" s="220">
        <f>IF(((SUM($B$64:O64)+SUM($B$66:O70))+SUM($B$87:O87))&lt;0,((SUM($B$64:O64)+SUM($B$66:O70))+SUM($B$87:O87))*0.2-SUM($A$85:N85),IF(SUM($B$85:N85)&lt;0,0-SUM($B$85:N85),0))</f>
        <v>0</v>
      </c>
      <c r="P85" s="220">
        <f>IF(((SUM($B$64:P64)+SUM($B$66:P70))+SUM($B$87:P87))&lt;0,((SUM($B$64:P64)+SUM($B$66:P70))+SUM($B$87:P87))*0.2-SUM($A$85:O85),IF(SUM($B$85:O85)&lt;0,0-SUM($B$85:O85),0))</f>
        <v>0</v>
      </c>
      <c r="Q85" s="220">
        <f>IF(((SUM($B$64:Q64)+SUM($B$66:Q70))+SUM($B$87:Q87))&lt;0,((SUM($B$64:Q64)+SUM($B$66:Q70))+SUM($B$87:Q87))*0.2-SUM($A$85:P85),IF(SUM($B$85:P85)&lt;0,0-SUM($B$85:P85),0))</f>
        <v>0</v>
      </c>
      <c r="R85" s="220">
        <f>IF(((SUM($B$64:R64)+SUM($B$66:R70))+SUM($B$87:R87))&lt;0,((SUM($B$64:R64)+SUM($B$66:R70))+SUM($B$87:R87))*0.2-SUM($A$85:Q85),IF(SUM($B$85:Q85)&lt;0,0-SUM($B$85:Q85),0))</f>
        <v>0</v>
      </c>
      <c r="S85" s="220">
        <f>IF(((SUM($B$64:S64)+SUM($B$66:S70))+SUM($B$87:S87))&lt;0,((SUM($B$64:S64)+SUM($B$66:S70))+SUM($B$87:S87))*0.2-SUM($A$85:R85),IF(SUM($B$85:R85)&lt;0,0-SUM($B$85:R85),0))</f>
        <v>0</v>
      </c>
      <c r="T85" s="220">
        <f>IF(((SUM($B$64:T64)+SUM($B$66:T70))+SUM($B$87:T87))&lt;0,((SUM($B$64:T64)+SUM($B$66:T70))+SUM($B$87:T87))*0.2-SUM($A$85:S85),IF(SUM($B$85:S85)&lt;0,0-SUM($B$85:S85),0))</f>
        <v>0</v>
      </c>
      <c r="U85" s="220">
        <f>IF(((SUM($B$64:U64)+SUM($B$66:U70))+SUM($B$87:U87))&lt;0,((SUM($B$64:U64)+SUM($B$66:U70))+SUM($B$87:U87))*0.2-SUM($A$85:T85),IF(SUM($B$85:T85)&lt;0,0-SUM($B$85:T85),0))</f>
        <v>0</v>
      </c>
      <c r="V85" s="220">
        <f>IF(((SUM($B$64:V64)+SUM($B$66:V70))+SUM($B$87:V87))&lt;0,((SUM($B$64:V64)+SUM($B$66:V70))+SUM($B$87:V87))*0.2-SUM($A$85:U85),IF(SUM($B$85:U85)&lt;0,0-SUM($B$85:U85),0))</f>
        <v>0</v>
      </c>
      <c r="W85" s="220">
        <f>IF(((SUM($B$64:W64)+SUM($B$66:W70))+SUM($B$87:W87))&lt;0,((SUM($B$64:W64)+SUM($B$66:W70))+SUM($B$87:W87))*0.2-SUM($A$85:V85),IF(SUM($B$85:V85)&lt;0,0-SUM($B$85:V85),0))</f>
        <v>0</v>
      </c>
      <c r="X85" s="220">
        <f>IF(((SUM($B$64:X64)+SUM($B$66:X70))+SUM($B$87:X87))&lt;0,((SUM($B$64:X64)+SUM($B$66:X70))+SUM($B$87:X87))*0.2-SUM($A$85:W85),IF(SUM($B$85:W85)&lt;0,0-SUM($B$85:W85),0))</f>
        <v>0</v>
      </c>
      <c r="Y85" s="220">
        <f>IF(((SUM($B$64:Y64)+SUM($B$66:Y70))+SUM($B$87:Y87))&lt;0,((SUM($B$64:Y64)+SUM($B$66:Y70))+SUM($B$87:Y87))*0.2-SUM($A$85:X85),IF(SUM($B$85:X85)&lt;0,0-SUM($B$85:X85),0))</f>
        <v>0</v>
      </c>
      <c r="Z85" s="220">
        <f>IF(((SUM($B$64:Z64)+SUM($B$66:Z70))+SUM($B$87:Z87))&lt;0,((SUM($B$64:Z64)+SUM($B$66:Z70))+SUM($B$87:Z87))*0.2-SUM($A$85:Y85),IF(SUM($B$85:Y85)&lt;0,0-SUM($B$85:Y85),0))</f>
        <v>0</v>
      </c>
      <c r="AA85" s="220">
        <f>IF(((SUM($B$64:AA64)+SUM($B$66:AA70))+SUM($B$87:AA87))&lt;0,((SUM($B$64:AA64)+SUM($B$66:AA70))+SUM($B$87:AA87))*0.2-SUM($A$85:Z85),IF(SUM($B$85:Z85)&lt;0,0-SUM($B$85:Z85),0))</f>
        <v>0</v>
      </c>
    </row>
    <row r="86" spans="1:27" x14ac:dyDescent="0.25">
      <c r="A86" s="211" t="s">
        <v>263</v>
      </c>
      <c r="B86" s="209">
        <f>-B64*(B39)</f>
        <v>0</v>
      </c>
      <c r="C86" s="209">
        <f t="shared" ref="C86:AA86" si="21">-(C64-B64)*$B$39</f>
        <v>0</v>
      </c>
      <c r="D86" s="209">
        <f t="shared" si="21"/>
        <v>0</v>
      </c>
      <c r="E86" s="209">
        <f t="shared" si="21"/>
        <v>0</v>
      </c>
      <c r="F86" s="209">
        <f t="shared" si="21"/>
        <v>0</v>
      </c>
      <c r="G86" s="209">
        <f t="shared" si="21"/>
        <v>0</v>
      </c>
      <c r="H86" s="209">
        <f t="shared" si="21"/>
        <v>0</v>
      </c>
      <c r="I86" s="209">
        <f t="shared" si="21"/>
        <v>0</v>
      </c>
      <c r="J86" s="209">
        <f t="shared" si="21"/>
        <v>0</v>
      </c>
      <c r="K86" s="209">
        <f t="shared" si="21"/>
        <v>0</v>
      </c>
      <c r="L86" s="209">
        <f t="shared" si="21"/>
        <v>0</v>
      </c>
      <c r="M86" s="210">
        <f t="shared" si="21"/>
        <v>0</v>
      </c>
      <c r="N86" s="209">
        <f t="shared" si="21"/>
        <v>0</v>
      </c>
      <c r="O86" s="209">
        <f t="shared" si="21"/>
        <v>0</v>
      </c>
      <c r="P86" s="209">
        <f t="shared" si="21"/>
        <v>0</v>
      </c>
      <c r="Q86" s="209">
        <f t="shared" si="21"/>
        <v>0</v>
      </c>
      <c r="R86" s="209">
        <f t="shared" si="21"/>
        <v>0</v>
      </c>
      <c r="S86" s="209">
        <f t="shared" si="21"/>
        <v>0</v>
      </c>
      <c r="T86" s="209">
        <f t="shared" si="21"/>
        <v>0</v>
      </c>
      <c r="U86" s="209">
        <f t="shared" si="21"/>
        <v>0</v>
      </c>
      <c r="V86" s="209">
        <f t="shared" si="21"/>
        <v>0</v>
      </c>
      <c r="W86" s="209">
        <f t="shared" si="21"/>
        <v>0</v>
      </c>
      <c r="X86" s="209">
        <f t="shared" si="21"/>
        <v>0</v>
      </c>
      <c r="Y86" s="209">
        <f t="shared" si="21"/>
        <v>0</v>
      </c>
      <c r="Z86" s="209">
        <f t="shared" si="21"/>
        <v>0</v>
      </c>
      <c r="AA86" s="209">
        <f t="shared" si="21"/>
        <v>0</v>
      </c>
    </row>
    <row r="87" spans="1:27" x14ac:dyDescent="0.25">
      <c r="A87" s="211" t="s">
        <v>262</v>
      </c>
      <c r="B87" s="209">
        <f>-($B$25+$B$26)*$B$28</f>
        <v>-608380290</v>
      </c>
      <c r="C87" s="209">
        <v>0</v>
      </c>
      <c r="D87" s="209">
        <v>0</v>
      </c>
      <c r="E87" s="209">
        <v>0</v>
      </c>
      <c r="F87" s="209">
        <v>0</v>
      </c>
      <c r="G87" s="209">
        <v>0</v>
      </c>
      <c r="H87" s="209">
        <v>0</v>
      </c>
      <c r="I87" s="209">
        <v>0</v>
      </c>
      <c r="J87" s="209">
        <v>0</v>
      </c>
      <c r="K87" s="209">
        <v>0</v>
      </c>
      <c r="L87" s="209">
        <v>0</v>
      </c>
      <c r="M87" s="210">
        <v>0</v>
      </c>
      <c r="N87" s="209">
        <v>0</v>
      </c>
      <c r="O87" s="209">
        <v>0</v>
      </c>
      <c r="P87" s="209">
        <v>0</v>
      </c>
      <c r="Q87" s="209">
        <v>0</v>
      </c>
      <c r="R87" s="209">
        <v>0</v>
      </c>
      <c r="S87" s="209">
        <v>0</v>
      </c>
      <c r="T87" s="209">
        <v>0</v>
      </c>
      <c r="U87" s="209">
        <v>0</v>
      </c>
      <c r="V87" s="209">
        <v>0</v>
      </c>
      <c r="W87" s="209">
        <v>0</v>
      </c>
      <c r="X87" s="209">
        <v>0</v>
      </c>
      <c r="Y87" s="209">
        <v>0</v>
      </c>
      <c r="Z87" s="209">
        <v>0</v>
      </c>
      <c r="AA87" s="209">
        <v>0</v>
      </c>
    </row>
    <row r="88" spans="1:27" x14ac:dyDescent="0.25">
      <c r="A88" s="211" t="s">
        <v>261</v>
      </c>
      <c r="B88" s="209">
        <f t="shared" ref="B88:AA88" si="22">B59-B60</f>
        <v>0</v>
      </c>
      <c r="C88" s="209">
        <f t="shared" si="22"/>
        <v>0</v>
      </c>
      <c r="D88" s="209">
        <f t="shared" si="22"/>
        <v>0</v>
      </c>
      <c r="E88" s="209">
        <f t="shared" si="22"/>
        <v>0</v>
      </c>
      <c r="F88" s="209">
        <f t="shared" si="22"/>
        <v>0</v>
      </c>
      <c r="G88" s="209">
        <f t="shared" si="22"/>
        <v>0</v>
      </c>
      <c r="H88" s="209">
        <f t="shared" si="22"/>
        <v>0</v>
      </c>
      <c r="I88" s="209">
        <f t="shared" si="22"/>
        <v>0</v>
      </c>
      <c r="J88" s="209">
        <f t="shared" si="22"/>
        <v>0</v>
      </c>
      <c r="K88" s="209">
        <f t="shared" si="22"/>
        <v>0</v>
      </c>
      <c r="L88" s="209">
        <f t="shared" si="22"/>
        <v>0</v>
      </c>
      <c r="M88" s="210">
        <f t="shared" si="22"/>
        <v>0</v>
      </c>
      <c r="N88" s="209">
        <f t="shared" si="22"/>
        <v>0</v>
      </c>
      <c r="O88" s="209">
        <f t="shared" si="22"/>
        <v>0</v>
      </c>
      <c r="P88" s="209">
        <f t="shared" si="22"/>
        <v>0</v>
      </c>
      <c r="Q88" s="209">
        <f t="shared" si="22"/>
        <v>0</v>
      </c>
      <c r="R88" s="209">
        <f t="shared" si="22"/>
        <v>0</v>
      </c>
      <c r="S88" s="209">
        <f t="shared" si="22"/>
        <v>0</v>
      </c>
      <c r="T88" s="209">
        <f t="shared" si="22"/>
        <v>0</v>
      </c>
      <c r="U88" s="209">
        <f t="shared" si="22"/>
        <v>0</v>
      </c>
      <c r="V88" s="209">
        <f t="shared" si="22"/>
        <v>0</v>
      </c>
      <c r="W88" s="209">
        <f t="shared" si="22"/>
        <v>0</v>
      </c>
      <c r="X88" s="209">
        <f t="shared" si="22"/>
        <v>0</v>
      </c>
      <c r="Y88" s="209">
        <f t="shared" si="22"/>
        <v>0</v>
      </c>
      <c r="Z88" s="209">
        <f t="shared" si="22"/>
        <v>0</v>
      </c>
      <c r="AA88" s="209">
        <f t="shared" si="22"/>
        <v>0</v>
      </c>
    </row>
    <row r="89" spans="1:27" s="151" customFormat="1" ht="14.25" x14ac:dyDescent="0.25">
      <c r="A89" s="221" t="s">
        <v>260</v>
      </c>
      <c r="B89" s="207">
        <f>SUM(B81:B88)</f>
        <v>-730056348</v>
      </c>
      <c r="C89" s="207">
        <f t="shared" ref="C89:AA89" si="23">SUM(C81:C88)</f>
        <v>174743376.58357698</v>
      </c>
      <c r="D89" s="207">
        <f>SUM(D81:D88)</f>
        <v>180388380.01899928</v>
      </c>
      <c r="E89" s="207">
        <f>SUM(E81:E88)</f>
        <v>186191877.31517223</v>
      </c>
      <c r="F89" s="207">
        <f t="shared" si="23"/>
        <v>162890617.64933595</v>
      </c>
      <c r="G89" s="207">
        <f t="shared" si="23"/>
        <v>157677208.29281723</v>
      </c>
      <c r="H89" s="207">
        <f t="shared" si="23"/>
        <v>162769933.95770326</v>
      </c>
      <c r="I89" s="207">
        <f t="shared" si="23"/>
        <v>167836733.23622337</v>
      </c>
      <c r="J89" s="207">
        <f t="shared" si="23"/>
        <v>173226564.16750032</v>
      </c>
      <c r="K89" s="207">
        <f t="shared" si="23"/>
        <v>178771665.53085315</v>
      </c>
      <c r="L89" s="207">
        <f t="shared" si="23"/>
        <v>184476695.43924412</v>
      </c>
      <c r="M89" s="208">
        <f t="shared" si="23"/>
        <v>229021873.57420778</v>
      </c>
      <c r="N89" s="207">
        <f t="shared" si="23"/>
        <v>236221560.73217458</v>
      </c>
      <c r="O89" s="207">
        <f t="shared" si="23"/>
        <v>243458530.34856796</v>
      </c>
      <c r="P89" s="207">
        <f t="shared" si="23"/>
        <v>251083636.72785437</v>
      </c>
      <c r="Q89" s="207">
        <f t="shared" si="23"/>
        <v>258931071.80265689</v>
      </c>
      <c r="R89" s="207">
        <f t="shared" si="23"/>
        <v>267007505.43384117</v>
      </c>
      <c r="S89" s="207">
        <f t="shared" si="23"/>
        <v>275319807.57809848</v>
      </c>
      <c r="T89" s="207">
        <f t="shared" si="23"/>
        <v>283875054.29082114</v>
      </c>
      <c r="U89" s="207">
        <f t="shared" si="23"/>
        <v>292508250.248613</v>
      </c>
      <c r="V89" s="207">
        <f t="shared" si="23"/>
        <v>301571469.75953984</v>
      </c>
      <c r="W89" s="207">
        <f t="shared" si="23"/>
        <v>362638160.34692597</v>
      </c>
      <c r="X89" s="207">
        <f t="shared" si="23"/>
        <v>373792428.16907728</v>
      </c>
      <c r="Y89" s="207">
        <f t="shared" si="23"/>
        <v>385274899.53003079</v>
      </c>
      <c r="Z89" s="207">
        <f t="shared" si="23"/>
        <v>397095420.53595054</v>
      </c>
      <c r="AA89" s="207">
        <f t="shared" si="23"/>
        <v>409264132.67618555</v>
      </c>
    </row>
    <row r="90" spans="1:27" s="151" customFormat="1" ht="14.25" x14ac:dyDescent="0.25">
      <c r="A90" s="221" t="s">
        <v>675</v>
      </c>
      <c r="B90" s="207">
        <f>SUM($B$89:B89)</f>
        <v>-730056348</v>
      </c>
      <c r="C90" s="207">
        <f>SUM($B$89:C89)</f>
        <v>-555312971.41642308</v>
      </c>
      <c r="D90" s="207">
        <f>SUM($B$89:D89)</f>
        <v>-374924591.3974238</v>
      </c>
      <c r="E90" s="207">
        <f>SUM($B$89:E89)</f>
        <v>-188732714.08225158</v>
      </c>
      <c r="F90" s="207">
        <f>SUM($B$89:F89)</f>
        <v>-25842096.432915628</v>
      </c>
      <c r="G90" s="207">
        <f>SUM($B$89:G89)</f>
        <v>131835111.85990161</v>
      </c>
      <c r="H90" s="207">
        <f>SUM($B$89:H89)</f>
        <v>294605045.8176049</v>
      </c>
      <c r="I90" s="207">
        <f>SUM($B$89:I89)</f>
        <v>462441779.05382824</v>
      </c>
      <c r="J90" s="207">
        <f>SUM($B$89:J89)</f>
        <v>635668343.2213285</v>
      </c>
      <c r="K90" s="207">
        <f>SUM($B$89:K89)</f>
        <v>814440008.75218165</v>
      </c>
      <c r="L90" s="207">
        <f>SUM($B$89:L89)</f>
        <v>998916704.1914258</v>
      </c>
      <c r="M90" s="208">
        <f>SUM($B$89:M89)</f>
        <v>1227938577.7656336</v>
      </c>
      <c r="N90" s="207">
        <f>SUM($B$89:N89)</f>
        <v>1464160138.4978082</v>
      </c>
      <c r="O90" s="207">
        <f>SUM($B$89:O89)</f>
        <v>1707618668.8463762</v>
      </c>
      <c r="P90" s="207">
        <f>SUM($B$89:P89)</f>
        <v>1958702305.5742307</v>
      </c>
      <c r="Q90" s="207">
        <f>SUM($B$89:Q89)</f>
        <v>2217633377.3768873</v>
      </c>
      <c r="R90" s="207">
        <f>SUM($B$89:R89)</f>
        <v>2484640882.8107285</v>
      </c>
      <c r="S90" s="207">
        <f>SUM($B$89:S89)</f>
        <v>2759960690.3888268</v>
      </c>
      <c r="T90" s="207">
        <f>SUM($B$89:T89)</f>
        <v>3043835744.6796479</v>
      </c>
      <c r="U90" s="207">
        <f>SUM($B$89:U89)</f>
        <v>3336343994.9282608</v>
      </c>
      <c r="V90" s="207">
        <f>SUM($B$89:V89)</f>
        <v>3637915464.6878004</v>
      </c>
      <c r="W90" s="207">
        <f>SUM($B$89:W89)</f>
        <v>4000553625.0347261</v>
      </c>
      <c r="X90" s="207">
        <f>SUM($B$89:X89)</f>
        <v>4374346053.2038031</v>
      </c>
      <c r="Y90" s="207">
        <f>SUM($B$89:Y89)</f>
        <v>4759620952.7338343</v>
      </c>
      <c r="Z90" s="207">
        <f>SUM($B$89:Z89)</f>
        <v>5156716373.2697849</v>
      </c>
      <c r="AA90" s="207">
        <f>SUM($B$89:AA89)</f>
        <v>5565980505.9459705</v>
      </c>
    </row>
    <row r="91" spans="1:27" x14ac:dyDescent="0.25">
      <c r="A91" s="222" t="s">
        <v>259</v>
      </c>
      <c r="B91" s="223">
        <f t="shared" ref="B91:AA91" si="24">1/POWER((1+$B$44),B79)</f>
        <v>1</v>
      </c>
      <c r="C91" s="223">
        <f t="shared" si="24"/>
        <v>0.88105726872246692</v>
      </c>
      <c r="D91" s="223">
        <f t="shared" si="24"/>
        <v>0.77626191076869333</v>
      </c>
      <c r="E91" s="223">
        <f t="shared" si="24"/>
        <v>0.68393119891514842</v>
      </c>
      <c r="F91" s="223">
        <f t="shared" si="24"/>
        <v>0.60258255411026285</v>
      </c>
      <c r="G91" s="223">
        <f t="shared" si="24"/>
        <v>0.53090973930419638</v>
      </c>
      <c r="H91" s="223">
        <f t="shared" si="24"/>
        <v>0.4677618848495122</v>
      </c>
      <c r="I91" s="223">
        <f t="shared" si="24"/>
        <v>0.41212500867798435</v>
      </c>
      <c r="J91" s="223">
        <f t="shared" si="24"/>
        <v>0.3631057345180479</v>
      </c>
      <c r="K91" s="223">
        <f t="shared" si="24"/>
        <v>0.31991694671193649</v>
      </c>
      <c r="L91" s="223">
        <f t="shared" si="24"/>
        <v>0.28186515128804979</v>
      </c>
      <c r="M91" s="224">
        <f t="shared" si="24"/>
        <v>0.24833934034189409</v>
      </c>
      <c r="N91" s="223">
        <f t="shared" si="24"/>
        <v>0.21880118091796832</v>
      </c>
      <c r="O91" s="223">
        <f t="shared" si="24"/>
        <v>0.19277637085283555</v>
      </c>
      <c r="P91" s="223">
        <f t="shared" si="24"/>
        <v>0.16984702277782865</v>
      </c>
      <c r="Q91" s="223">
        <f t="shared" si="24"/>
        <v>0.14964495398927638</v>
      </c>
      <c r="R91" s="223">
        <f t="shared" si="24"/>
        <v>0.13184577443989109</v>
      </c>
      <c r="S91" s="223">
        <f t="shared" si="24"/>
        <v>0.11616367792060887</v>
      </c>
      <c r="T91" s="223">
        <f t="shared" si="24"/>
        <v>0.102346852793488</v>
      </c>
      <c r="U91" s="223">
        <f t="shared" si="24"/>
        <v>9.0173438584570942E-2</v>
      </c>
      <c r="V91" s="223">
        <f t="shared" si="24"/>
        <v>7.9447963510635183E-2</v>
      </c>
      <c r="W91" s="223">
        <f t="shared" si="24"/>
        <v>6.999820573624245E-2</v>
      </c>
      <c r="X91" s="223">
        <f t="shared" si="24"/>
        <v>6.1672427961447097E-2</v>
      </c>
      <c r="Y91" s="223">
        <f t="shared" si="24"/>
        <v>5.4336940935195678E-2</v>
      </c>
      <c r="Z91" s="223">
        <f t="shared" si="24"/>
        <v>4.7873956771097514E-2</v>
      </c>
      <c r="AA91" s="223">
        <f t="shared" si="24"/>
        <v>4.2179697595680632E-2</v>
      </c>
    </row>
    <row r="92" spans="1:27" s="151" customFormat="1" ht="14.25" x14ac:dyDescent="0.25">
      <c r="A92" s="225" t="s">
        <v>676</v>
      </c>
      <c r="B92" s="226">
        <f t="shared" ref="B92:AA92" si="25">B89*B91</f>
        <v>-730056348</v>
      </c>
      <c r="C92" s="226">
        <f t="shared" si="25"/>
        <v>153958922.10006782</v>
      </c>
      <c r="D92" s="226">
        <f t="shared" si="25"/>
        <v>140028628.55401757</v>
      </c>
      <c r="E92" s="226">
        <f t="shared" si="25"/>
        <v>127342433.88042797</v>
      </c>
      <c r="F92" s="226">
        <f t="shared" si="25"/>
        <v>98155044.423735112</v>
      </c>
      <c r="G92" s="226">
        <f t="shared" si="25"/>
        <v>83712365.548953071</v>
      </c>
      <c r="H92" s="226">
        <f t="shared" si="25"/>
        <v>76137571.104885906</v>
      </c>
      <c r="I92" s="226">
        <f t="shared" si="25"/>
        <v>69169715.141463101</v>
      </c>
      <c r="J92" s="226">
        <f t="shared" si="25"/>
        <v>62899558.820077956</v>
      </c>
      <c r="K92" s="226">
        <f t="shared" si="25"/>
        <v>57192085.395238079</v>
      </c>
      <c r="L92" s="226">
        <f t="shared" si="25"/>
        <v>51997551.669102028</v>
      </c>
      <c r="M92" s="208">
        <f t="shared" si="25"/>
        <v>56875141.007283427</v>
      </c>
      <c r="N92" s="226">
        <f t="shared" si="25"/>
        <v>51685556.44648537</v>
      </c>
      <c r="O92" s="226">
        <f t="shared" si="25"/>
        <v>46933051.933761857</v>
      </c>
      <c r="P92" s="226">
        <f t="shared" si="25"/>
        <v>42645808.166455932</v>
      </c>
      <c r="Q92" s="226">
        <f t="shared" si="25"/>
        <v>38747728.32630261</v>
      </c>
      <c r="R92" s="226">
        <f t="shared" si="25"/>
        <v>35203811.335188217</v>
      </c>
      <c r="S92" s="226">
        <f t="shared" si="25"/>
        <v>31982161.452666242</v>
      </c>
      <c r="T92" s="226">
        <f t="shared" si="25"/>
        <v>29053718.393246084</v>
      </c>
      <c r="U92" s="226">
        <f t="shared" si="25"/>
        <v>26376474.739273611</v>
      </c>
      <c r="V92" s="226">
        <f t="shared" si="25"/>
        <v>23959239.125304542</v>
      </c>
      <c r="W92" s="226">
        <f t="shared" si="25"/>
        <v>25384020.555776604</v>
      </c>
      <c r="X92" s="226">
        <f t="shared" si="25"/>
        <v>23052686.598791808</v>
      </c>
      <c r="Y92" s="226">
        <f t="shared" si="25"/>
        <v>20934659.459576733</v>
      </c>
      <c r="Z92" s="226">
        <f t="shared" si="25"/>
        <v>19010528.996738885</v>
      </c>
      <c r="AA92" s="226">
        <f t="shared" si="25"/>
        <v>17262637.353040021</v>
      </c>
    </row>
    <row r="93" spans="1:27" s="151" customFormat="1" ht="14.25" x14ac:dyDescent="0.25">
      <c r="A93" s="225" t="s">
        <v>677</v>
      </c>
      <c r="B93" s="226">
        <f>SUM($B$92:B92)</f>
        <v>-730056348</v>
      </c>
      <c r="C93" s="226">
        <f>SUM($B$92:C92)</f>
        <v>-576097425.89993215</v>
      </c>
      <c r="D93" s="226">
        <f>SUM($B$92:D92)</f>
        <v>-436068797.3459146</v>
      </c>
      <c r="E93" s="226">
        <f>SUM($B$92:E92)</f>
        <v>-308726363.46548665</v>
      </c>
      <c r="F93" s="226">
        <f>SUM($B$92:F92)</f>
        <v>-210571319.04175153</v>
      </c>
      <c r="G93" s="226">
        <f>SUM($B$92:G92)</f>
        <v>-126858953.49279846</v>
      </c>
      <c r="H93" s="226">
        <f>SUM($B$92:H92)</f>
        <v>-50721382.387912557</v>
      </c>
      <c r="I93" s="226">
        <f>SUM($B$92:I92)</f>
        <v>18448332.753550544</v>
      </c>
      <c r="J93" s="226">
        <f>SUM($B$92:J92)</f>
        <v>81347891.5736285</v>
      </c>
      <c r="K93" s="226">
        <f>SUM($B$92:K92)</f>
        <v>138539976.96886659</v>
      </c>
      <c r="L93" s="226">
        <f>SUM($B$92:L92)</f>
        <v>190537528.6379686</v>
      </c>
      <c r="M93" s="208">
        <f>SUM($B$92:M92)</f>
        <v>247412669.64525202</v>
      </c>
      <c r="N93" s="226">
        <f>SUM($B$92:N92)</f>
        <v>299098226.09173739</v>
      </c>
      <c r="O93" s="226">
        <f>SUM($B$92:O92)</f>
        <v>346031278.02549922</v>
      </c>
      <c r="P93" s="226">
        <f>SUM($B$92:P92)</f>
        <v>388677086.19195515</v>
      </c>
      <c r="Q93" s="226">
        <f>SUM($B$92:Q92)</f>
        <v>427424814.51825774</v>
      </c>
      <c r="R93" s="226">
        <f>SUM($B$92:R92)</f>
        <v>462628625.85344595</v>
      </c>
      <c r="S93" s="226">
        <f>SUM($B$92:S92)</f>
        <v>494610787.30611217</v>
      </c>
      <c r="T93" s="226">
        <f>SUM($B$92:T92)</f>
        <v>523664505.69935822</v>
      </c>
      <c r="U93" s="226">
        <f>SUM($B$92:U92)</f>
        <v>550040980.43863189</v>
      </c>
      <c r="V93" s="226">
        <f>SUM($B$92:V92)</f>
        <v>574000219.56393647</v>
      </c>
      <c r="W93" s="226">
        <f>SUM($B$92:W92)</f>
        <v>599384240.11971307</v>
      </c>
      <c r="X93" s="226">
        <f>SUM($B$92:X92)</f>
        <v>622436926.71850491</v>
      </c>
      <c r="Y93" s="226">
        <f>SUM($B$92:Y92)</f>
        <v>643371586.17808163</v>
      </c>
      <c r="Z93" s="226">
        <f>SUM($B$92:Z92)</f>
        <v>662382115.17482054</v>
      </c>
      <c r="AA93" s="226">
        <f>SUM($B$92:AA92)</f>
        <v>679644752.52786052</v>
      </c>
    </row>
    <row r="94" spans="1:27" s="151" customFormat="1" ht="14.25" x14ac:dyDescent="0.25">
      <c r="A94" s="225" t="s">
        <v>678</v>
      </c>
      <c r="B94" s="227">
        <f>IF((ISERR(IRR($B$89:B89))),0,IF(IRR($B$89:B89)&lt;0,0,IRR($B$89:B89)))</f>
        <v>0</v>
      </c>
      <c r="C94" s="227">
        <f>IF((ISERR(IRR($B$89:C89))),0,IF(IRR($B$89:C89)&lt;0,0,IRR($B$89:C89)))</f>
        <v>0</v>
      </c>
      <c r="D94" s="227">
        <f>IF((ISERR(IRR($B$89:D89))),0,IF(IRR($B$89:D89)&lt;0,0,IRR($B$89:D89)))</f>
        <v>0</v>
      </c>
      <c r="E94" s="227">
        <f>IF((ISERR(IRR($B$89:E89))),0,IF(IRR($B$89:E89)&lt;0,0,IRR($B$89:E89)))</f>
        <v>0</v>
      </c>
      <c r="F94" s="227">
        <f>IF((ISERR(IRR($B$89:F89))),0,IF(IRR($B$89:F89)&lt;0,0,IRR($B$89:F89)))</f>
        <v>0</v>
      </c>
      <c r="G94" s="227">
        <f>IF((ISERR(IRR($B$89:G89))),0,IF(IRR($B$89:G89)&lt;0,0,IRR($B$89:G89)))</f>
        <v>5.924045873458561E-2</v>
      </c>
      <c r="H94" s="227">
        <f>IF((ISERR(IRR($B$89:H89))),0,IF(IRR($B$89:H89)&lt;0,0,IRR($B$89:H89)))</f>
        <v>0.10893906158480871</v>
      </c>
      <c r="I94" s="227">
        <f>IF((ISERR(IRR($B$89:I89))),0,IF(IRR($B$89:I89)&lt;0,0,IRR($B$89:I89)))</f>
        <v>0.14331892060126039</v>
      </c>
      <c r="J94" s="227">
        <f>IF((ISERR(IRR($B$89:J89))),0,IF(IRR($B$89:J89)&lt;0,0,IRR($B$89:J89)))</f>
        <v>0.16773996708654892</v>
      </c>
      <c r="K94" s="227">
        <f>IF((ISERR(IRR($B$89:K89))),0,IF(IRR($B$89:K89)&lt;0,0,IRR($B$89:K89)))</f>
        <v>0.18547814910325999</v>
      </c>
      <c r="L94" s="227">
        <f>IF((ISERR(IRR($B$89:L89))),0,IF(IRR($B$89:L89)&lt;0,0,IRR($B$89:L89)))</f>
        <v>0.19860993918502667</v>
      </c>
      <c r="M94" s="228">
        <f>IF((ISERR(IRR($B$89:M89))),0,IF(IRR($B$89:M89)&lt;0,0,IRR($B$89:M89)))</f>
        <v>0.21035745999169686</v>
      </c>
      <c r="N94" s="227">
        <f>IF((ISERR(IRR($B$89:N89))),0,IF(IRR($B$89:N89)&lt;0,0,IRR($B$89:N89)))</f>
        <v>0.21912981922543406</v>
      </c>
      <c r="O94" s="227">
        <f>IF((ISERR(IRR($B$89:O89))),0,IF(IRR($B$89:O89)&lt;0,0,IRR($B$89:O89)))</f>
        <v>0.22578207548389817</v>
      </c>
      <c r="P94" s="227">
        <f>IF((ISERR(IRR($B$89:P89))),0,IF(IRR($B$89:P89)&lt;0,0,IRR($B$89:P89)))</f>
        <v>0.23089568055512943</v>
      </c>
      <c r="Q94" s="227">
        <f>IF((ISERR(IRR($B$89:Q89))),0,IF(IRR($B$89:Q89)&lt;0,0,IRR($B$89:Q89)))</f>
        <v>0.23486794497947816</v>
      </c>
      <c r="R94" s="227">
        <f>IF((ISERR(IRR($B$89:R89))),0,IF(IRR($B$89:R89)&lt;0,0,IRR($B$89:R89)))</f>
        <v>0.23798056685767044</v>
      </c>
      <c r="S94" s="227">
        <f>IF((ISERR(IRR($B$89:S89))),0,IF(IRR($B$89:S89)&lt;0,0,IRR($B$89:S89)))</f>
        <v>0.24043743199965451</v>
      </c>
      <c r="T94" s="227">
        <f>IF((ISERR(IRR($B$89:T89))),0,IF(IRR($B$89:T89)&lt;0,0,IRR($B$89:T89)))</f>
        <v>0.24238867518020135</v>
      </c>
      <c r="U94" s="227">
        <f>IF((ISERR(IRR($B$89:U89))),0,IF(IRR($B$89:U89)&lt;0,0,IRR($B$89:U89)))</f>
        <v>0.24394558251386744</v>
      </c>
      <c r="V94" s="227">
        <f>IF((ISERR(IRR($B$89:V89))),0,IF(IRR($B$89:V89)&lt;0,0,IRR($B$89:V89)))</f>
        <v>0.24519417244057418</v>
      </c>
      <c r="W94" s="227">
        <f>IF((ISERR(IRR($B$89:W89))),0,IF(IRR($B$89:W89)&lt;0,0,IRR($B$89:W89)))</f>
        <v>0.24636411383711598</v>
      </c>
      <c r="X94" s="227">
        <f>IF((ISERR(IRR($B$89:X89))),0,IF(IRR($B$89:X89)&lt;0,0,IRR($B$89:X89)))</f>
        <v>0.24730518138368507</v>
      </c>
      <c r="Y94" s="227">
        <f>IF((ISERR(IRR($B$89:Y89))),0,IF(IRR($B$89:Y89)&lt;0,0,IRR($B$89:Y89)))</f>
        <v>0.24806471603693536</v>
      </c>
      <c r="Z94" s="227">
        <f>IF((ISERR(IRR($B$89:Z89))),0,IF(IRR($B$89:Z89)&lt;0,0,IRR($B$89:Z89)))</f>
        <v>0.2486795051201891</v>
      </c>
      <c r="AA94" s="227">
        <f>IF((ISERR(IRR($B$89:AA89))),0,IF(IRR($B$89:AA89)&lt;0,0,IRR($B$89:AA89)))</f>
        <v>0.24917835864368754</v>
      </c>
    </row>
    <row r="95" spans="1:27" s="151" customFormat="1" ht="14.25" x14ac:dyDescent="0.25">
      <c r="A95" s="225" t="s">
        <v>679</v>
      </c>
      <c r="B95" s="229">
        <f>IF(AND(B90&gt;0,A90&lt;0),(B79-(B90/(B90-A90))),0)</f>
        <v>0</v>
      </c>
      <c r="C95" s="229">
        <f t="shared" ref="C95:P95" si="26">IF(AND(C90&gt;0,B90&lt;0),(C79-(C90/(C90-B90))),0)</f>
        <v>0</v>
      </c>
      <c r="D95" s="229">
        <f t="shared" si="26"/>
        <v>0</v>
      </c>
      <c r="E95" s="229">
        <f t="shared" si="26"/>
        <v>0</v>
      </c>
      <c r="F95" s="229">
        <f t="shared" si="26"/>
        <v>0</v>
      </c>
      <c r="G95" s="229">
        <f t="shared" si="26"/>
        <v>4.1638924021595125</v>
      </c>
      <c r="H95" s="229">
        <f t="shared" si="26"/>
        <v>0</v>
      </c>
      <c r="I95" s="229">
        <f t="shared" si="26"/>
        <v>0</v>
      </c>
      <c r="J95" s="229">
        <f t="shared" si="26"/>
        <v>0</v>
      </c>
      <c r="K95" s="229">
        <f t="shared" si="26"/>
        <v>0</v>
      </c>
      <c r="L95" s="229">
        <f t="shared" si="26"/>
        <v>0</v>
      </c>
      <c r="M95" s="230">
        <f t="shared" si="26"/>
        <v>0</v>
      </c>
      <c r="N95" s="229">
        <f t="shared" si="26"/>
        <v>0</v>
      </c>
      <c r="O95" s="229">
        <f t="shared" si="26"/>
        <v>0</v>
      </c>
      <c r="P95" s="229">
        <f t="shared" si="26"/>
        <v>0</v>
      </c>
      <c r="Q95" s="229">
        <f t="shared" ref="Q95:AA95" si="27">IF(AND(Q90&gt;0,P90&lt;0),(Q80-(Q90/(Q90-P90))),0)</f>
        <v>0</v>
      </c>
      <c r="R95" s="229">
        <f t="shared" si="27"/>
        <v>0</v>
      </c>
      <c r="S95" s="229">
        <f t="shared" si="27"/>
        <v>0</v>
      </c>
      <c r="T95" s="229">
        <f t="shared" si="27"/>
        <v>0</v>
      </c>
      <c r="U95" s="229">
        <f t="shared" si="27"/>
        <v>0</v>
      </c>
      <c r="V95" s="229">
        <f t="shared" si="27"/>
        <v>0</v>
      </c>
      <c r="W95" s="229">
        <f t="shared" si="27"/>
        <v>0</v>
      </c>
      <c r="X95" s="229">
        <f t="shared" si="27"/>
        <v>0</v>
      </c>
      <c r="Y95" s="229">
        <f t="shared" si="27"/>
        <v>0</v>
      </c>
      <c r="Z95" s="229">
        <f t="shared" si="27"/>
        <v>0</v>
      </c>
      <c r="AA95" s="229">
        <f t="shared" si="27"/>
        <v>0</v>
      </c>
    </row>
    <row r="96" spans="1:27" s="151" customFormat="1" ht="15" thickBot="1" x14ac:dyDescent="0.3">
      <c r="A96" s="231" t="s">
        <v>680</v>
      </c>
      <c r="B96" s="232">
        <f>IF(AND(B93&gt;0,A93&lt;0),(B79-(B93/(B93-A93))),0)</f>
        <v>0</v>
      </c>
      <c r="C96" s="232">
        <f t="shared" ref="C96:AA96" si="28">IF(AND(C93&gt;0,B93&lt;0),(C79-(C93/(C93-B93))),0)</f>
        <v>0</v>
      </c>
      <c r="D96" s="232">
        <f t="shared" si="28"/>
        <v>0</v>
      </c>
      <c r="E96" s="232">
        <f t="shared" si="28"/>
        <v>0</v>
      </c>
      <c r="F96" s="232">
        <f t="shared" si="28"/>
        <v>0</v>
      </c>
      <c r="G96" s="232">
        <f t="shared" si="28"/>
        <v>0</v>
      </c>
      <c r="H96" s="232">
        <f t="shared" si="28"/>
        <v>0</v>
      </c>
      <c r="I96" s="232">
        <f t="shared" si="28"/>
        <v>6.7332888719315847</v>
      </c>
      <c r="J96" s="232">
        <f t="shared" si="28"/>
        <v>0</v>
      </c>
      <c r="K96" s="232">
        <f t="shared" si="28"/>
        <v>0</v>
      </c>
      <c r="L96" s="232">
        <f t="shared" si="28"/>
        <v>0</v>
      </c>
      <c r="M96" s="233">
        <f t="shared" si="28"/>
        <v>0</v>
      </c>
      <c r="N96" s="232">
        <f t="shared" si="28"/>
        <v>0</v>
      </c>
      <c r="O96" s="232">
        <f t="shared" si="28"/>
        <v>0</v>
      </c>
      <c r="P96" s="232">
        <f t="shared" si="28"/>
        <v>0</v>
      </c>
      <c r="Q96" s="232">
        <f t="shared" si="28"/>
        <v>0</v>
      </c>
      <c r="R96" s="232">
        <f t="shared" si="28"/>
        <v>0</v>
      </c>
      <c r="S96" s="232">
        <f t="shared" si="28"/>
        <v>0</v>
      </c>
      <c r="T96" s="232">
        <f t="shared" si="28"/>
        <v>0</v>
      </c>
      <c r="U96" s="232">
        <f t="shared" si="28"/>
        <v>0</v>
      </c>
      <c r="V96" s="232">
        <f t="shared" si="28"/>
        <v>0</v>
      </c>
      <c r="W96" s="232">
        <f t="shared" si="28"/>
        <v>0</v>
      </c>
      <c r="X96" s="232">
        <f t="shared" si="28"/>
        <v>0</v>
      </c>
      <c r="Y96" s="232">
        <f t="shared" si="28"/>
        <v>0</v>
      </c>
      <c r="Z96" s="232">
        <f t="shared" si="28"/>
        <v>0</v>
      </c>
      <c r="AA96" s="232">
        <f t="shared" si="28"/>
        <v>0</v>
      </c>
    </row>
    <row r="97" spans="1:13" x14ac:dyDescent="0.25">
      <c r="C97" s="234"/>
      <c r="D97" s="234"/>
      <c r="E97" s="234"/>
      <c r="F97" s="234"/>
      <c r="G97" s="234"/>
      <c r="H97" s="234"/>
      <c r="I97" s="234"/>
      <c r="J97" s="234"/>
    </row>
    <row r="98" spans="1:13" ht="64.5" customHeight="1" x14ac:dyDescent="0.25">
      <c r="A98" s="389"/>
      <c r="B98" s="389"/>
      <c r="C98" s="389"/>
      <c r="D98" s="389"/>
      <c r="E98" s="389"/>
      <c r="F98" s="389"/>
      <c r="G98" s="389"/>
      <c r="H98" s="389"/>
      <c r="I98" s="389"/>
      <c r="J98" s="389"/>
      <c r="K98" s="389"/>
    </row>
    <row r="100" spans="1:13" x14ac:dyDescent="0.25">
      <c r="C100" s="234"/>
    </row>
    <row r="103" spans="1:13" ht="27.75" x14ac:dyDescent="0.25">
      <c r="B103" s="150"/>
      <c r="M103" s="150"/>
    </row>
    <row r="104" spans="1:13" ht="27.75" x14ac:dyDescent="0.25">
      <c r="B104" s="150"/>
      <c r="M104" s="23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64"/>
    <col min="2" max="2" width="37.7109375" style="64" customWidth="1"/>
    <col min="3" max="3" width="15.140625" style="64" customWidth="1"/>
    <col min="4" max="4" width="17.7109375" style="64" customWidth="1"/>
    <col min="5" max="5" width="0.28515625" style="64" hidden="1" customWidth="1"/>
    <col min="6" max="6" width="13.5703125" style="64" hidden="1" customWidth="1"/>
    <col min="7" max="7" width="14.7109375" style="138" customWidth="1"/>
    <col min="8" max="8" width="15.5703125" style="138" customWidth="1"/>
    <col min="9" max="9" width="18.28515625" style="138" customWidth="1"/>
    <col min="10"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ht="18.75" x14ac:dyDescent="0.25">
      <c r="A9" s="341" t="s">
        <v>691</v>
      </c>
      <c r="B9" s="341"/>
      <c r="C9" s="341"/>
      <c r="D9" s="341"/>
      <c r="E9" s="341"/>
      <c r="F9" s="341"/>
      <c r="G9" s="341"/>
      <c r="H9" s="341"/>
      <c r="I9" s="341"/>
      <c r="J9" s="341"/>
      <c r="K9" s="341"/>
      <c r="L9" s="341"/>
    </row>
    <row r="10" spans="1:44" x14ac:dyDescent="0.25">
      <c r="A10" s="339" t="s">
        <v>8</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x14ac:dyDescent="0.25">
      <c r="A12" s="343" t="str">
        <f>'1. паспорт местоположение'!A12:C12</f>
        <v>F_NS3300.PS.0004</v>
      </c>
      <c r="B12" s="343"/>
      <c r="C12" s="343"/>
      <c r="D12" s="343"/>
      <c r="E12" s="343"/>
      <c r="F12" s="343"/>
      <c r="G12" s="343"/>
      <c r="H12" s="343"/>
      <c r="I12" s="343"/>
      <c r="J12" s="343"/>
      <c r="K12" s="343"/>
      <c r="L12" s="343"/>
    </row>
    <row r="13" spans="1:44" x14ac:dyDescent="0.25">
      <c r="A13" s="339" t="s">
        <v>7</v>
      </c>
      <c r="B13" s="339"/>
      <c r="C13" s="339"/>
      <c r="D13" s="339"/>
      <c r="E13" s="339"/>
      <c r="F13" s="339"/>
      <c r="G13" s="339"/>
      <c r="H13" s="339"/>
      <c r="I13" s="339"/>
      <c r="J13" s="339"/>
      <c r="K13" s="339"/>
      <c r="L13" s="339"/>
    </row>
    <row r="14" spans="1:44" ht="18.75" x14ac:dyDescent="0.25">
      <c r="A14" s="347"/>
      <c r="B14" s="347"/>
      <c r="C14" s="347"/>
      <c r="D14" s="347"/>
      <c r="E14" s="347"/>
      <c r="F14" s="347"/>
      <c r="G14" s="347"/>
      <c r="H14" s="347"/>
      <c r="I14" s="347"/>
      <c r="J14" s="347"/>
      <c r="K14" s="347"/>
      <c r="L14" s="347"/>
    </row>
    <row r="15" spans="1:44" ht="18.75" x14ac:dyDescent="0.25">
      <c r="A15" s="341" t="str">
        <f>'1. паспорт местоположение'!A15:C15</f>
        <v>Строительство ПС 110/10 кВ Причал с двухцепной ЛЭП 110 кВ</v>
      </c>
      <c r="B15" s="341"/>
      <c r="C15" s="341"/>
      <c r="D15" s="341"/>
      <c r="E15" s="341"/>
      <c r="F15" s="341"/>
      <c r="G15" s="341"/>
      <c r="H15" s="341"/>
      <c r="I15" s="341"/>
      <c r="J15" s="341"/>
      <c r="K15" s="341"/>
      <c r="L15" s="341"/>
    </row>
    <row r="16" spans="1:44" x14ac:dyDescent="0.25">
      <c r="A16" s="339" t="s">
        <v>6</v>
      </c>
      <c r="B16" s="339"/>
      <c r="C16" s="339"/>
      <c r="D16" s="339"/>
      <c r="E16" s="339"/>
      <c r="F16" s="339"/>
      <c r="G16" s="339"/>
      <c r="H16" s="339"/>
      <c r="I16" s="339"/>
      <c r="J16" s="339"/>
      <c r="K16" s="339"/>
      <c r="L16" s="339"/>
    </row>
    <row r="17" spans="1:12" ht="15.75" customHeight="1" x14ac:dyDescent="0.25">
      <c r="L17" s="256"/>
    </row>
    <row r="18" spans="1:12" x14ac:dyDescent="0.25">
      <c r="K18" s="78"/>
    </row>
    <row r="19" spans="1:12" ht="15.75" customHeight="1" x14ac:dyDescent="0.25">
      <c r="A19" s="390" t="s">
        <v>432</v>
      </c>
      <c r="B19" s="390"/>
      <c r="C19" s="390"/>
      <c r="D19" s="390"/>
      <c r="E19" s="390"/>
      <c r="F19" s="390"/>
      <c r="G19" s="390"/>
      <c r="H19" s="390"/>
      <c r="I19" s="390"/>
      <c r="J19" s="390"/>
      <c r="K19" s="390"/>
      <c r="L19" s="390"/>
    </row>
    <row r="20" spans="1:12" x14ac:dyDescent="0.25">
      <c r="A20" s="65"/>
      <c r="B20" s="65"/>
      <c r="C20" s="77"/>
      <c r="D20" s="77"/>
      <c r="E20" s="77"/>
      <c r="F20" s="77"/>
      <c r="G20" s="139"/>
      <c r="H20" s="139"/>
      <c r="I20" s="139"/>
      <c r="J20" s="77"/>
      <c r="K20" s="77"/>
      <c r="L20" s="77"/>
    </row>
    <row r="21" spans="1:12" ht="28.5" customHeight="1" x14ac:dyDescent="0.25">
      <c r="A21" s="395" t="s">
        <v>192</v>
      </c>
      <c r="B21" s="395" t="s">
        <v>191</v>
      </c>
      <c r="C21" s="396" t="s">
        <v>364</v>
      </c>
      <c r="D21" s="396"/>
      <c r="E21" s="396"/>
      <c r="F21" s="396"/>
      <c r="G21" s="396"/>
      <c r="H21" s="396"/>
      <c r="I21" s="397" t="s">
        <v>190</v>
      </c>
      <c r="J21" s="398" t="s">
        <v>366</v>
      </c>
      <c r="K21" s="395" t="s">
        <v>189</v>
      </c>
      <c r="L21" s="391" t="s">
        <v>365</v>
      </c>
    </row>
    <row r="22" spans="1:12" ht="58.5" customHeight="1" x14ac:dyDescent="0.25">
      <c r="A22" s="395"/>
      <c r="B22" s="395"/>
      <c r="C22" s="392" t="s">
        <v>2</v>
      </c>
      <c r="D22" s="392"/>
      <c r="E22" s="103"/>
      <c r="F22" s="104"/>
      <c r="G22" s="393" t="s">
        <v>839</v>
      </c>
      <c r="H22" s="394"/>
      <c r="I22" s="397"/>
      <c r="J22" s="399"/>
      <c r="K22" s="395"/>
      <c r="L22" s="391"/>
    </row>
    <row r="23" spans="1:12" ht="52.5" customHeight="1" x14ac:dyDescent="0.25">
      <c r="A23" s="395"/>
      <c r="B23" s="395"/>
      <c r="C23" s="76" t="s">
        <v>188</v>
      </c>
      <c r="D23" s="76" t="s">
        <v>187</v>
      </c>
      <c r="E23" s="76" t="s">
        <v>188</v>
      </c>
      <c r="F23" s="76" t="s">
        <v>187</v>
      </c>
      <c r="G23" s="255" t="s">
        <v>188</v>
      </c>
      <c r="H23" s="255" t="s">
        <v>187</v>
      </c>
      <c r="I23" s="397"/>
      <c r="J23" s="400"/>
      <c r="K23" s="395"/>
      <c r="L23" s="391"/>
    </row>
    <row r="24" spans="1:12" x14ac:dyDescent="0.25">
      <c r="A24" s="254">
        <v>1</v>
      </c>
      <c r="B24" s="254">
        <v>2</v>
      </c>
      <c r="C24" s="76">
        <v>3</v>
      </c>
      <c r="D24" s="76">
        <v>4</v>
      </c>
      <c r="E24" s="76">
        <v>5</v>
      </c>
      <c r="F24" s="76">
        <v>6</v>
      </c>
      <c r="G24" s="255">
        <v>7</v>
      </c>
      <c r="H24" s="255">
        <v>8</v>
      </c>
      <c r="I24" s="255">
        <v>9</v>
      </c>
      <c r="J24" s="76">
        <v>10</v>
      </c>
      <c r="K24" s="76">
        <v>11</v>
      </c>
      <c r="L24" s="76">
        <v>12</v>
      </c>
    </row>
    <row r="25" spans="1:12" ht="31.5" x14ac:dyDescent="0.25">
      <c r="A25" s="70">
        <v>1</v>
      </c>
      <c r="B25" s="71" t="s">
        <v>186</v>
      </c>
      <c r="C25" s="71"/>
      <c r="D25" s="74"/>
      <c r="E25" s="74"/>
      <c r="F25" s="74"/>
      <c r="G25" s="131"/>
      <c r="H25" s="131"/>
      <c r="I25" s="131"/>
      <c r="J25" s="74"/>
      <c r="K25" s="68"/>
      <c r="L25" s="86"/>
    </row>
    <row r="26" spans="1:12" ht="21.75" customHeight="1" x14ac:dyDescent="0.25">
      <c r="A26" s="70" t="s">
        <v>185</v>
      </c>
      <c r="B26" s="75" t="s">
        <v>371</v>
      </c>
      <c r="C26" s="259" t="s">
        <v>480</v>
      </c>
      <c r="D26" s="259"/>
      <c r="E26" s="259"/>
      <c r="F26" s="259"/>
      <c r="G26" s="259"/>
      <c r="H26" s="259"/>
      <c r="I26" s="259"/>
      <c r="J26" s="259"/>
      <c r="K26" s="68"/>
      <c r="L26" s="68"/>
    </row>
    <row r="27" spans="1:12" s="66" customFormat="1" ht="39" customHeight="1" x14ac:dyDescent="0.25">
      <c r="A27" s="70" t="s">
        <v>184</v>
      </c>
      <c r="B27" s="75" t="s">
        <v>373</v>
      </c>
      <c r="C27" s="259" t="s">
        <v>480</v>
      </c>
      <c r="D27" s="259"/>
      <c r="E27" s="74"/>
      <c r="F27" s="74"/>
      <c r="G27" s="259"/>
      <c r="H27" s="259"/>
      <c r="I27" s="259"/>
      <c r="J27" s="259"/>
      <c r="K27" s="68"/>
      <c r="L27" s="68"/>
    </row>
    <row r="28" spans="1:12" s="66" customFormat="1" ht="70.5" customHeight="1" x14ac:dyDescent="0.25">
      <c r="A28" s="70" t="s">
        <v>372</v>
      </c>
      <c r="B28" s="75" t="s">
        <v>377</v>
      </c>
      <c r="C28" s="259" t="s">
        <v>480</v>
      </c>
      <c r="D28" s="259"/>
      <c r="E28" s="74"/>
      <c r="F28" s="74"/>
      <c r="G28" s="259"/>
      <c r="H28" s="259"/>
      <c r="I28" s="259"/>
      <c r="J28" s="259"/>
      <c r="K28" s="68"/>
      <c r="L28" s="68"/>
    </row>
    <row r="29" spans="1:12" s="66" customFormat="1" ht="54" customHeight="1" x14ac:dyDescent="0.25">
      <c r="A29" s="70" t="s">
        <v>183</v>
      </c>
      <c r="B29" s="75" t="s">
        <v>376</v>
      </c>
      <c r="C29" s="259" t="s">
        <v>480</v>
      </c>
      <c r="D29" s="259"/>
      <c r="E29" s="74"/>
      <c r="F29" s="74"/>
      <c r="G29" s="259"/>
      <c r="H29" s="259"/>
      <c r="I29" s="259"/>
      <c r="J29" s="259"/>
      <c r="K29" s="68"/>
      <c r="L29" s="68"/>
    </row>
    <row r="30" spans="1:12" s="66" customFormat="1" ht="42" customHeight="1" x14ac:dyDescent="0.25">
      <c r="A30" s="70" t="s">
        <v>182</v>
      </c>
      <c r="B30" s="75" t="s">
        <v>378</v>
      </c>
      <c r="C30" s="259">
        <v>42885</v>
      </c>
      <c r="D30" s="259">
        <v>43573</v>
      </c>
      <c r="E30" s="131"/>
      <c r="F30" s="131"/>
      <c r="G30" s="260">
        <v>42885</v>
      </c>
      <c r="H30" s="260">
        <v>42917</v>
      </c>
      <c r="I30" s="261">
        <v>1</v>
      </c>
      <c r="J30" s="261">
        <v>1</v>
      </c>
      <c r="K30" s="68"/>
      <c r="L30" s="68"/>
    </row>
    <row r="31" spans="1:12" s="66" customFormat="1" ht="37.5" customHeight="1" x14ac:dyDescent="0.25">
      <c r="A31" s="70" t="s">
        <v>181</v>
      </c>
      <c r="B31" s="69" t="s">
        <v>374</v>
      </c>
      <c r="C31" s="259">
        <v>42277</v>
      </c>
      <c r="D31" s="259">
        <v>42368</v>
      </c>
      <c r="E31" s="74"/>
      <c r="F31" s="74"/>
      <c r="G31" s="260">
        <v>42277</v>
      </c>
      <c r="H31" s="260">
        <v>42338</v>
      </c>
      <c r="I31" s="261">
        <v>1</v>
      </c>
      <c r="J31" s="261">
        <v>1</v>
      </c>
      <c r="K31" s="68"/>
      <c r="L31" s="68"/>
    </row>
    <row r="32" spans="1:12" s="66" customFormat="1" ht="31.5" x14ac:dyDescent="0.25">
      <c r="A32" s="70" t="s">
        <v>179</v>
      </c>
      <c r="B32" s="69" t="s">
        <v>379</v>
      </c>
      <c r="C32" s="260">
        <v>42705</v>
      </c>
      <c r="D32" s="260">
        <v>42734</v>
      </c>
      <c r="E32" s="131"/>
      <c r="F32" s="131"/>
      <c r="G32" s="260">
        <v>42705</v>
      </c>
      <c r="H32" s="260">
        <v>42734</v>
      </c>
      <c r="I32" s="261">
        <v>1</v>
      </c>
      <c r="J32" s="261">
        <v>1</v>
      </c>
      <c r="K32" s="29"/>
      <c r="L32" s="29"/>
    </row>
    <row r="33" spans="1:12" s="66" customFormat="1" ht="37.5" customHeight="1" x14ac:dyDescent="0.25">
      <c r="A33" s="70" t="s">
        <v>390</v>
      </c>
      <c r="B33" s="69" t="s">
        <v>326</v>
      </c>
      <c r="C33" s="260">
        <v>42638</v>
      </c>
      <c r="D33" s="262">
        <v>42810</v>
      </c>
      <c r="E33" s="131"/>
      <c r="F33" s="131"/>
      <c r="G33" s="260">
        <v>42638</v>
      </c>
      <c r="H33" s="260">
        <v>42810</v>
      </c>
      <c r="I33" s="261">
        <v>1</v>
      </c>
      <c r="J33" s="261">
        <v>1</v>
      </c>
      <c r="K33" s="248"/>
      <c r="L33" s="248"/>
    </row>
    <row r="34" spans="1:12" s="66" customFormat="1" ht="47.25" customHeight="1" x14ac:dyDescent="0.25">
      <c r="A34" s="70" t="s">
        <v>391</v>
      </c>
      <c r="B34" s="69" t="s">
        <v>383</v>
      </c>
      <c r="C34" s="247" t="s">
        <v>480</v>
      </c>
      <c r="D34" s="247"/>
      <c r="E34" s="247"/>
      <c r="F34" s="247"/>
      <c r="G34" s="247"/>
      <c r="H34" s="247"/>
      <c r="I34" s="247"/>
      <c r="J34" s="247"/>
      <c r="K34" s="248"/>
      <c r="L34" s="248"/>
    </row>
    <row r="35" spans="1:12" s="66" customFormat="1" ht="49.5" customHeight="1" x14ac:dyDescent="0.25">
      <c r="A35" s="70" t="s">
        <v>392</v>
      </c>
      <c r="B35" s="69" t="s">
        <v>180</v>
      </c>
      <c r="C35" s="262">
        <v>43040</v>
      </c>
      <c r="D35" s="262">
        <v>43077</v>
      </c>
      <c r="E35" s="131"/>
      <c r="F35" s="131"/>
      <c r="G35" s="260">
        <v>43040</v>
      </c>
      <c r="H35" s="260">
        <v>43077</v>
      </c>
      <c r="I35" s="261">
        <v>1</v>
      </c>
      <c r="J35" s="261">
        <v>1</v>
      </c>
      <c r="K35" s="248"/>
      <c r="L35" s="248"/>
    </row>
    <row r="36" spans="1:12" ht="37.5" customHeight="1" x14ac:dyDescent="0.25">
      <c r="A36" s="70" t="s">
        <v>393</v>
      </c>
      <c r="B36" s="69" t="s">
        <v>375</v>
      </c>
      <c r="C36" s="262">
        <v>43200</v>
      </c>
      <c r="D36" s="262">
        <v>43305</v>
      </c>
      <c r="E36" s="73"/>
      <c r="F36" s="72"/>
      <c r="G36" s="260">
        <f>H39</f>
        <v>43227</v>
      </c>
      <c r="H36" s="260">
        <f>G36+100</f>
        <v>43327</v>
      </c>
      <c r="I36" s="261">
        <v>1</v>
      </c>
      <c r="J36" s="261">
        <v>1</v>
      </c>
      <c r="K36" s="248"/>
      <c r="L36" s="248"/>
    </row>
    <row r="37" spans="1:12" ht="45" customHeight="1" x14ac:dyDescent="0.25">
      <c r="A37" s="70" t="s">
        <v>394</v>
      </c>
      <c r="B37" s="69" t="s">
        <v>178</v>
      </c>
      <c r="C37" s="262">
        <v>42536</v>
      </c>
      <c r="D37" s="264">
        <v>42885</v>
      </c>
      <c r="E37" s="73"/>
      <c r="F37" s="72"/>
      <c r="G37" s="260">
        <v>42536</v>
      </c>
      <c r="H37" s="260">
        <v>42885</v>
      </c>
      <c r="I37" s="261">
        <v>1</v>
      </c>
      <c r="J37" s="261">
        <v>1</v>
      </c>
      <c r="K37" s="248"/>
      <c r="L37" s="248"/>
    </row>
    <row r="38" spans="1:12" x14ac:dyDescent="0.25">
      <c r="A38" s="70" t="s">
        <v>851</v>
      </c>
      <c r="B38" s="71" t="s">
        <v>177</v>
      </c>
      <c r="C38" s="265"/>
      <c r="D38" s="265"/>
      <c r="E38" s="68"/>
      <c r="F38" s="68"/>
      <c r="G38" s="132"/>
      <c r="H38" s="132"/>
      <c r="I38" s="132"/>
      <c r="J38" s="132"/>
      <c r="K38" s="248"/>
      <c r="L38" s="248"/>
    </row>
    <row r="39" spans="1:12" ht="63" x14ac:dyDescent="0.25">
      <c r="A39" s="70">
        <v>2</v>
      </c>
      <c r="B39" s="69" t="s">
        <v>380</v>
      </c>
      <c r="C39" s="266">
        <v>43155</v>
      </c>
      <c r="D39" s="266">
        <v>43227</v>
      </c>
      <c r="E39" s="132"/>
      <c r="F39" s="132"/>
      <c r="G39" s="263">
        <v>43197</v>
      </c>
      <c r="H39" s="267">
        <v>43227</v>
      </c>
      <c r="I39" s="261">
        <v>1</v>
      </c>
      <c r="J39" s="261">
        <v>1</v>
      </c>
      <c r="K39" s="248"/>
      <c r="L39" s="248"/>
    </row>
    <row r="40" spans="1:12" ht="33.75" customHeight="1" x14ac:dyDescent="0.25">
      <c r="A40" s="70" t="s">
        <v>176</v>
      </c>
      <c r="B40" s="69" t="s">
        <v>382</v>
      </c>
      <c r="C40" s="262">
        <v>43089</v>
      </c>
      <c r="D40" s="260">
        <v>43209</v>
      </c>
      <c r="E40" s="132"/>
      <c r="F40" s="132"/>
      <c r="G40" s="260">
        <v>43089</v>
      </c>
      <c r="H40" s="267">
        <f>G40+120</f>
        <v>43209</v>
      </c>
      <c r="I40" s="261">
        <v>1</v>
      </c>
      <c r="J40" s="261">
        <v>1</v>
      </c>
      <c r="K40" s="248"/>
      <c r="L40" s="248"/>
    </row>
    <row r="41" spans="1:12" ht="63" customHeight="1" x14ac:dyDescent="0.25">
      <c r="A41" s="70" t="s">
        <v>175</v>
      </c>
      <c r="B41" s="71" t="s">
        <v>463</v>
      </c>
      <c r="C41" s="262"/>
      <c r="D41" s="259"/>
      <c r="E41" s="68"/>
      <c r="F41" s="68"/>
      <c r="G41" s="132"/>
      <c r="H41" s="132"/>
      <c r="I41" s="132"/>
      <c r="J41" s="132"/>
      <c r="K41" s="248"/>
      <c r="L41" s="248"/>
    </row>
    <row r="42" spans="1:12" ht="58.5" customHeight="1" x14ac:dyDescent="0.25">
      <c r="A42" s="70">
        <v>3</v>
      </c>
      <c r="B42" s="69" t="s">
        <v>381</v>
      </c>
      <c r="C42" s="262">
        <v>43200</v>
      </c>
      <c r="D42" s="262">
        <v>43258</v>
      </c>
      <c r="E42" s="68"/>
      <c r="F42" s="68"/>
      <c r="G42" s="267">
        <f>H39</f>
        <v>43227</v>
      </c>
      <c r="H42" s="267">
        <v>43258</v>
      </c>
      <c r="I42" s="261">
        <v>1</v>
      </c>
      <c r="J42" s="261">
        <v>1</v>
      </c>
      <c r="K42" s="248"/>
      <c r="L42" s="248"/>
    </row>
    <row r="43" spans="1:12" ht="34.5" customHeight="1" x14ac:dyDescent="0.25">
      <c r="A43" s="70" t="s">
        <v>174</v>
      </c>
      <c r="B43" s="69" t="s">
        <v>172</v>
      </c>
      <c r="C43" s="260">
        <v>43089</v>
      </c>
      <c r="D43" s="266">
        <v>43209</v>
      </c>
      <c r="E43" s="132"/>
      <c r="F43" s="132"/>
      <c r="G43" s="260">
        <v>43089</v>
      </c>
      <c r="H43" s="268">
        <v>43209</v>
      </c>
      <c r="I43" s="269">
        <v>1</v>
      </c>
      <c r="J43" s="269">
        <v>1</v>
      </c>
      <c r="K43" s="248"/>
      <c r="L43" s="248"/>
    </row>
    <row r="44" spans="1:12" ht="24.75" customHeight="1" x14ac:dyDescent="0.25">
      <c r="A44" s="70" t="s">
        <v>173</v>
      </c>
      <c r="B44" s="69" t="s">
        <v>170</v>
      </c>
      <c r="C44" s="259">
        <v>43220</v>
      </c>
      <c r="D44" s="259">
        <v>43787</v>
      </c>
      <c r="E44" s="68"/>
      <c r="F44" s="68"/>
      <c r="G44" s="260">
        <v>43271</v>
      </c>
      <c r="H44" s="267">
        <v>43682</v>
      </c>
      <c r="I44" s="261">
        <v>1</v>
      </c>
      <c r="J44" s="261">
        <v>1</v>
      </c>
      <c r="K44" s="29"/>
      <c r="L44" s="29"/>
    </row>
    <row r="45" spans="1:12" ht="90.75" customHeight="1" x14ac:dyDescent="0.25">
      <c r="A45" s="70" t="s">
        <v>171</v>
      </c>
      <c r="B45" s="69" t="s">
        <v>386</v>
      </c>
      <c r="C45" s="262">
        <v>43777</v>
      </c>
      <c r="D45" s="262">
        <v>43787</v>
      </c>
      <c r="E45" s="68"/>
      <c r="F45" s="68"/>
      <c r="G45" s="267">
        <v>43764</v>
      </c>
      <c r="H45" s="267">
        <v>43784</v>
      </c>
      <c r="I45" s="269">
        <v>1</v>
      </c>
      <c r="J45" s="269">
        <v>1</v>
      </c>
      <c r="K45" s="29"/>
      <c r="L45" s="29"/>
    </row>
    <row r="46" spans="1:12" ht="167.25" customHeight="1" x14ac:dyDescent="0.25">
      <c r="A46" s="70" t="s">
        <v>169</v>
      </c>
      <c r="B46" s="69" t="s">
        <v>384</v>
      </c>
      <c r="C46" s="267" t="s">
        <v>480</v>
      </c>
      <c r="D46" s="267"/>
      <c r="E46" s="267"/>
      <c r="F46" s="267"/>
      <c r="G46" s="267"/>
      <c r="H46" s="267"/>
      <c r="I46" s="267"/>
      <c r="J46" s="267"/>
      <c r="K46" s="29"/>
      <c r="L46" s="29"/>
    </row>
    <row r="47" spans="1:12" ht="30.75" customHeight="1" x14ac:dyDescent="0.25">
      <c r="A47" s="70" t="s">
        <v>167</v>
      </c>
      <c r="B47" s="69" t="s">
        <v>168</v>
      </c>
      <c r="C47" s="259">
        <v>43787</v>
      </c>
      <c r="D47" s="259">
        <v>43797</v>
      </c>
      <c r="E47" s="68"/>
      <c r="F47" s="68"/>
      <c r="G47" s="267">
        <f>H45</f>
        <v>43784</v>
      </c>
      <c r="H47" s="267">
        <v>43801</v>
      </c>
      <c r="I47" s="269">
        <v>1</v>
      </c>
      <c r="J47" s="269">
        <v>1</v>
      </c>
      <c r="K47" s="29"/>
      <c r="L47" s="29"/>
    </row>
    <row r="48" spans="1:12" ht="37.5" customHeight="1" x14ac:dyDescent="0.25">
      <c r="A48" s="70" t="s">
        <v>852</v>
      </c>
      <c r="B48" s="71" t="s">
        <v>166</v>
      </c>
      <c r="C48" s="260"/>
      <c r="D48" s="267"/>
      <c r="E48" s="68"/>
      <c r="F48" s="68"/>
      <c r="G48" s="132"/>
      <c r="H48" s="132"/>
      <c r="I48" s="132"/>
      <c r="J48" s="132"/>
      <c r="K48" s="29"/>
      <c r="L48" s="29"/>
    </row>
    <row r="49" spans="1:12" ht="35.25" customHeight="1" x14ac:dyDescent="0.25">
      <c r="A49" s="70">
        <v>4</v>
      </c>
      <c r="B49" s="69" t="s">
        <v>164</v>
      </c>
      <c r="C49" s="259">
        <v>43797</v>
      </c>
      <c r="D49" s="259">
        <v>43800</v>
      </c>
      <c r="E49" s="68"/>
      <c r="F49" s="68"/>
      <c r="G49" s="270">
        <v>43801</v>
      </c>
      <c r="H49" s="271">
        <v>43804</v>
      </c>
      <c r="I49" s="269">
        <v>1</v>
      </c>
      <c r="J49" s="269">
        <v>1</v>
      </c>
      <c r="K49" s="29"/>
      <c r="L49" s="29"/>
    </row>
    <row r="50" spans="1:12" ht="86.25" customHeight="1" x14ac:dyDescent="0.25">
      <c r="A50" s="70" t="s">
        <v>165</v>
      </c>
      <c r="B50" s="69" t="s">
        <v>385</v>
      </c>
      <c r="C50" s="262">
        <v>43800</v>
      </c>
      <c r="D50" s="262">
        <v>43804</v>
      </c>
      <c r="E50" s="68"/>
      <c r="F50" s="68"/>
      <c r="G50" s="267">
        <f>H49</f>
        <v>43804</v>
      </c>
      <c r="H50" s="267">
        <v>43812</v>
      </c>
      <c r="I50" s="269">
        <v>1</v>
      </c>
      <c r="J50" s="269">
        <v>1</v>
      </c>
      <c r="K50" s="29"/>
      <c r="L50" s="29"/>
    </row>
    <row r="51" spans="1:12" ht="77.25" customHeight="1" x14ac:dyDescent="0.25">
      <c r="A51" s="70" t="s">
        <v>163</v>
      </c>
      <c r="B51" s="69" t="s">
        <v>387</v>
      </c>
      <c r="C51" s="262">
        <v>43804</v>
      </c>
      <c r="D51" s="262">
        <v>43824</v>
      </c>
      <c r="E51" s="68"/>
      <c r="F51" s="68"/>
      <c r="G51" s="267">
        <f>H49</f>
        <v>43804</v>
      </c>
      <c r="H51" s="267">
        <v>43812</v>
      </c>
      <c r="I51" s="269">
        <v>1</v>
      </c>
      <c r="J51" s="269">
        <v>1</v>
      </c>
      <c r="K51" s="29"/>
      <c r="L51" s="29"/>
    </row>
    <row r="52" spans="1:12" ht="71.25" customHeight="1" x14ac:dyDescent="0.25">
      <c r="A52" s="70" t="s">
        <v>161</v>
      </c>
      <c r="B52" s="69" t="s">
        <v>162</v>
      </c>
      <c r="C52" s="260" t="s">
        <v>480</v>
      </c>
      <c r="D52" s="260"/>
      <c r="E52" s="260"/>
      <c r="F52" s="260"/>
      <c r="G52" s="260"/>
      <c r="H52" s="260"/>
      <c r="I52" s="260"/>
      <c r="J52" s="260"/>
      <c r="K52" s="29"/>
      <c r="L52" s="29"/>
    </row>
    <row r="53" spans="1:12" ht="48" customHeight="1" x14ac:dyDescent="0.25">
      <c r="A53" s="70" t="s">
        <v>159</v>
      </c>
      <c r="B53" s="105" t="s">
        <v>388</v>
      </c>
      <c r="C53" s="262">
        <v>43824</v>
      </c>
      <c r="D53" s="262">
        <v>43829</v>
      </c>
      <c r="E53" s="68"/>
      <c r="F53" s="68"/>
      <c r="G53" s="272">
        <v>43808</v>
      </c>
      <c r="H53" s="272">
        <v>43812</v>
      </c>
      <c r="I53" s="269">
        <v>1</v>
      </c>
      <c r="J53" s="269">
        <v>1</v>
      </c>
      <c r="K53" s="29"/>
      <c r="L53" s="29"/>
    </row>
    <row r="54" spans="1:12" ht="46.5" customHeight="1" x14ac:dyDescent="0.25">
      <c r="A54" s="70" t="s">
        <v>389</v>
      </c>
      <c r="B54" s="69" t="s">
        <v>160</v>
      </c>
      <c r="C54" s="262">
        <v>43829</v>
      </c>
      <c r="D54" s="262">
        <v>43889</v>
      </c>
      <c r="E54" s="68"/>
      <c r="F54" s="68"/>
      <c r="G54" s="272">
        <v>43808</v>
      </c>
      <c r="H54" s="272">
        <v>43812</v>
      </c>
      <c r="I54" s="269">
        <v>1</v>
      </c>
      <c r="J54" s="269">
        <v>1</v>
      </c>
      <c r="K54" s="29"/>
      <c r="L54" s="2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88"/>
  <sheetViews>
    <sheetView view="pageBreakPreview" zoomScale="63" zoomScaleNormal="70" zoomScaleSheetLayoutView="63" workbookViewId="0">
      <selection activeCell="A4" sqref="A4:AG4"/>
    </sheetView>
  </sheetViews>
  <sheetFormatPr defaultColWidth="9.140625" defaultRowHeight="15.75" x14ac:dyDescent="0.25"/>
  <cols>
    <col min="1" max="1" width="9.140625" style="283"/>
    <col min="2" max="2" width="57.85546875" style="283" customWidth="1"/>
    <col min="3" max="3" width="13" style="284" customWidth="1"/>
    <col min="4" max="4" width="17.85546875" style="284" customWidth="1"/>
    <col min="5" max="5" width="20.42578125" style="284" customWidth="1"/>
    <col min="6" max="6" width="18.7109375" style="284" customWidth="1"/>
    <col min="7" max="11" width="12.85546875" style="284" customWidth="1"/>
    <col min="12" max="12" width="11.7109375" style="284" customWidth="1"/>
    <col min="13" max="13" width="5.42578125" style="284" customWidth="1"/>
    <col min="14" max="15" width="9.5703125" style="284" customWidth="1"/>
    <col min="16" max="16" width="10.140625" style="284" customWidth="1"/>
    <col min="17" max="17" width="5.28515625" style="284" customWidth="1"/>
    <col min="18" max="18" width="8.5703125" style="284" customWidth="1"/>
    <col min="19" max="19" width="6.140625" style="284" customWidth="1"/>
    <col min="20" max="20" width="10.42578125" style="284" customWidth="1"/>
    <col min="21" max="21" width="6.140625" style="284" customWidth="1"/>
    <col min="22" max="22" width="9.42578125" style="284" bestFit="1" customWidth="1"/>
    <col min="23" max="23" width="6.140625" style="284" customWidth="1"/>
    <col min="24" max="24" width="9.5703125" style="284" customWidth="1"/>
    <col min="25" max="25" width="6.140625" style="284" customWidth="1"/>
    <col min="26" max="26" width="9.28515625" style="284" customWidth="1"/>
    <col min="27" max="27" width="6.140625" style="284" customWidth="1"/>
    <col min="28" max="28" width="8.42578125" style="284" customWidth="1"/>
    <col min="29" max="29" width="6.140625" style="284" customWidth="1"/>
    <col min="30" max="30" width="7.7109375" style="284" customWidth="1"/>
    <col min="31" max="31" width="6.140625" style="284" customWidth="1"/>
    <col min="32" max="32" width="13.140625" style="284" customWidth="1"/>
    <col min="33" max="33" width="24.85546875" style="284" customWidth="1"/>
    <col min="34" max="16384" width="9.140625" style="283"/>
  </cols>
  <sheetData>
    <row r="1" spans="1:33" ht="18.75" x14ac:dyDescent="0.25">
      <c r="AG1" s="285" t="s">
        <v>69</v>
      </c>
    </row>
    <row r="2" spans="1:33" ht="18.75" x14ac:dyDescent="0.3">
      <c r="AG2" s="286" t="s">
        <v>10</v>
      </c>
    </row>
    <row r="3" spans="1:33" ht="18.75" x14ac:dyDescent="0.3">
      <c r="AG3" s="286" t="s">
        <v>68</v>
      </c>
    </row>
    <row r="4" spans="1:33" ht="18.75" customHeight="1" x14ac:dyDescent="0.25">
      <c r="A4" s="411" t="str">
        <f>'1. паспорт местоположение'!A5:C5</f>
        <v>Год раскрытия информации: 2023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row>
    <row r="5" spans="1:33" ht="18.75" x14ac:dyDescent="0.3">
      <c r="AG5" s="287"/>
    </row>
    <row r="6" spans="1:33"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c r="AD6" s="412"/>
      <c r="AE6" s="412"/>
      <c r="AF6" s="412"/>
      <c r="AG6" s="412"/>
    </row>
    <row r="7" spans="1:33" ht="18.75" x14ac:dyDescent="0.25">
      <c r="A7" s="288"/>
      <c r="B7" s="288"/>
      <c r="C7" s="289"/>
      <c r="D7" s="289"/>
      <c r="E7" s="289"/>
      <c r="F7" s="289"/>
      <c r="G7" s="289"/>
      <c r="H7" s="289"/>
      <c r="I7" s="289"/>
      <c r="J7" s="289"/>
      <c r="K7" s="289"/>
      <c r="L7" s="289"/>
      <c r="M7" s="289"/>
      <c r="N7" s="290"/>
      <c r="O7" s="290"/>
      <c r="P7" s="290"/>
      <c r="Q7" s="290"/>
      <c r="R7" s="290"/>
      <c r="S7" s="290"/>
      <c r="T7" s="290"/>
      <c r="U7" s="290"/>
      <c r="V7" s="290"/>
      <c r="W7" s="290"/>
      <c r="X7" s="290"/>
      <c r="Y7" s="290"/>
      <c r="Z7" s="290"/>
      <c r="AA7" s="290"/>
      <c r="AB7" s="290"/>
      <c r="AC7" s="290"/>
      <c r="AD7" s="290"/>
      <c r="AE7" s="290"/>
      <c r="AF7" s="290"/>
      <c r="AG7" s="290"/>
    </row>
    <row r="8" spans="1:33" ht="18.75"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row>
    <row r="9" spans="1:33"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row>
    <row r="10" spans="1:33" ht="18.75" x14ac:dyDescent="0.25">
      <c r="A10" s="288"/>
      <c r="B10" s="288"/>
      <c r="C10" s="289"/>
      <c r="D10" s="289"/>
      <c r="E10" s="289"/>
      <c r="F10" s="289"/>
      <c r="G10" s="289"/>
      <c r="H10" s="289"/>
      <c r="I10" s="289"/>
      <c r="J10" s="289"/>
      <c r="K10" s="289"/>
      <c r="L10" s="289"/>
      <c r="M10" s="289"/>
      <c r="N10" s="290"/>
      <c r="O10" s="290"/>
      <c r="P10" s="290"/>
      <c r="Q10" s="290"/>
      <c r="R10" s="290"/>
      <c r="S10" s="290"/>
      <c r="T10" s="290"/>
      <c r="U10" s="290"/>
      <c r="V10" s="290"/>
      <c r="W10" s="290"/>
      <c r="X10" s="290"/>
      <c r="Y10" s="290"/>
      <c r="Z10" s="290"/>
      <c r="AA10" s="290"/>
      <c r="AB10" s="290"/>
      <c r="AC10" s="290"/>
      <c r="AD10" s="290"/>
      <c r="AE10" s="290"/>
      <c r="AF10" s="290"/>
      <c r="AG10" s="290"/>
    </row>
    <row r="11" spans="1:33" ht="18.75" x14ac:dyDescent="0.25">
      <c r="A11" s="413" t="str">
        <f>'1. паспорт местоположение'!A12:C12</f>
        <v>F_NS3300.PS.0004</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ht="16.5" customHeight="1" x14ac:dyDescent="0.3">
      <c r="A13" s="291"/>
      <c r="B13" s="291"/>
      <c r="C13" s="292"/>
      <c r="D13" s="292"/>
      <c r="E13" s="292"/>
      <c r="F13" s="292"/>
      <c r="G13" s="292"/>
      <c r="H13" s="292"/>
      <c r="I13" s="292"/>
      <c r="J13" s="292"/>
      <c r="K13" s="292"/>
      <c r="L13" s="292"/>
      <c r="M13" s="292"/>
      <c r="N13" s="287"/>
      <c r="O13" s="287"/>
      <c r="P13" s="287"/>
      <c r="Q13" s="287"/>
      <c r="R13" s="287"/>
      <c r="S13" s="287"/>
      <c r="T13" s="287"/>
      <c r="U13" s="287"/>
      <c r="V13" s="287"/>
      <c r="W13" s="287"/>
      <c r="X13" s="287"/>
      <c r="Y13" s="287"/>
      <c r="Z13" s="287"/>
      <c r="AA13" s="287"/>
      <c r="AB13" s="287"/>
      <c r="AC13" s="287"/>
      <c r="AD13" s="287"/>
      <c r="AE13" s="287"/>
      <c r="AF13" s="287"/>
      <c r="AG13" s="287"/>
    </row>
    <row r="14" spans="1:33" ht="50.25" customHeight="1" x14ac:dyDescent="0.25">
      <c r="A14" s="414" t="str">
        <f>'1. паспорт местоположение'!A15:C15</f>
        <v>Строительство ПС 110/10 кВ Причал с двухцепной ЛЭП 110 кВ</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row>
    <row r="15" spans="1:33"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8" spans="1:55" x14ac:dyDescent="0.25">
      <c r="A18" s="416" t="s">
        <v>433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20" spans="1:55" ht="33" customHeight="1" x14ac:dyDescent="0.25">
      <c r="A20" s="403" t="s">
        <v>158</v>
      </c>
      <c r="B20" s="403" t="s">
        <v>157</v>
      </c>
      <c r="C20" s="401" t="s">
        <v>156</v>
      </c>
      <c r="D20" s="401"/>
      <c r="E20" s="402" t="s">
        <v>760</v>
      </c>
      <c r="F20" s="402"/>
      <c r="G20" s="403" t="s">
        <v>864</v>
      </c>
      <c r="H20" s="406" t="s">
        <v>865</v>
      </c>
      <c r="I20" s="407"/>
      <c r="J20" s="407"/>
      <c r="K20" s="407"/>
      <c r="L20" s="406" t="s">
        <v>855</v>
      </c>
      <c r="M20" s="407"/>
      <c r="N20" s="407"/>
      <c r="O20" s="407"/>
      <c r="P20" s="406" t="s">
        <v>856</v>
      </c>
      <c r="Q20" s="407"/>
      <c r="R20" s="407"/>
      <c r="S20" s="407"/>
      <c r="T20" s="406" t="s">
        <v>857</v>
      </c>
      <c r="U20" s="407"/>
      <c r="V20" s="407"/>
      <c r="W20" s="407"/>
      <c r="X20" s="406" t="s">
        <v>858</v>
      </c>
      <c r="Y20" s="407"/>
      <c r="Z20" s="407"/>
      <c r="AA20" s="407"/>
      <c r="AB20" s="406" t="s">
        <v>859</v>
      </c>
      <c r="AC20" s="407"/>
      <c r="AD20" s="407"/>
      <c r="AE20" s="407"/>
      <c r="AF20" s="417" t="s">
        <v>155</v>
      </c>
      <c r="AG20" s="418"/>
      <c r="AH20" s="293"/>
      <c r="AI20" s="293"/>
      <c r="AJ20" s="293"/>
    </row>
    <row r="21" spans="1:55" ht="99.75" customHeight="1" x14ac:dyDescent="0.25">
      <c r="A21" s="404"/>
      <c r="B21" s="404"/>
      <c r="C21" s="401"/>
      <c r="D21" s="401"/>
      <c r="E21" s="402"/>
      <c r="F21" s="402"/>
      <c r="G21" s="404"/>
      <c r="H21" s="408" t="s">
        <v>866</v>
      </c>
      <c r="I21" s="409"/>
      <c r="J21" s="408" t="s">
        <v>761</v>
      </c>
      <c r="K21" s="409"/>
      <c r="L21" s="401" t="s">
        <v>2</v>
      </c>
      <c r="M21" s="401"/>
      <c r="N21" s="401" t="s">
        <v>761</v>
      </c>
      <c r="O21" s="401"/>
      <c r="P21" s="401" t="s">
        <v>2</v>
      </c>
      <c r="Q21" s="401"/>
      <c r="R21" s="401" t="s">
        <v>761</v>
      </c>
      <c r="S21" s="401"/>
      <c r="T21" s="401" t="s">
        <v>2</v>
      </c>
      <c r="U21" s="401"/>
      <c r="V21" s="401" t="s">
        <v>761</v>
      </c>
      <c r="W21" s="401"/>
      <c r="X21" s="401" t="s">
        <v>2</v>
      </c>
      <c r="Y21" s="401"/>
      <c r="Z21" s="401" t="s">
        <v>761</v>
      </c>
      <c r="AA21" s="401"/>
      <c r="AB21" s="401" t="s">
        <v>2</v>
      </c>
      <c r="AC21" s="401"/>
      <c r="AD21" s="401" t="s">
        <v>761</v>
      </c>
      <c r="AE21" s="401"/>
      <c r="AF21" s="419"/>
      <c r="AG21" s="420"/>
    </row>
    <row r="22" spans="1:55" ht="89.25" customHeight="1" x14ac:dyDescent="0.25">
      <c r="A22" s="405"/>
      <c r="B22" s="405"/>
      <c r="C22" s="294" t="s">
        <v>2</v>
      </c>
      <c r="D22" s="294" t="s">
        <v>761</v>
      </c>
      <c r="E22" s="295" t="s">
        <v>860</v>
      </c>
      <c r="F22" s="295" t="s">
        <v>861</v>
      </c>
      <c r="G22" s="405"/>
      <c r="H22" s="296" t="s">
        <v>412</v>
      </c>
      <c r="I22" s="296" t="s">
        <v>413</v>
      </c>
      <c r="J22" s="296" t="s">
        <v>412</v>
      </c>
      <c r="K22" s="296" t="s">
        <v>413</v>
      </c>
      <c r="L22" s="296" t="s">
        <v>412</v>
      </c>
      <c r="M22" s="296" t="s">
        <v>413</v>
      </c>
      <c r="N22" s="296" t="s">
        <v>412</v>
      </c>
      <c r="O22" s="296" t="s">
        <v>413</v>
      </c>
      <c r="P22" s="296" t="s">
        <v>412</v>
      </c>
      <c r="Q22" s="296" t="s">
        <v>413</v>
      </c>
      <c r="R22" s="296" t="s">
        <v>412</v>
      </c>
      <c r="S22" s="296" t="s">
        <v>413</v>
      </c>
      <c r="T22" s="296" t="s">
        <v>412</v>
      </c>
      <c r="U22" s="296" t="s">
        <v>413</v>
      </c>
      <c r="V22" s="296" t="s">
        <v>412</v>
      </c>
      <c r="W22" s="296" t="s">
        <v>413</v>
      </c>
      <c r="X22" s="296" t="s">
        <v>412</v>
      </c>
      <c r="Y22" s="296" t="s">
        <v>413</v>
      </c>
      <c r="Z22" s="296" t="s">
        <v>412</v>
      </c>
      <c r="AA22" s="296" t="s">
        <v>413</v>
      </c>
      <c r="AB22" s="296" t="s">
        <v>412</v>
      </c>
      <c r="AC22" s="296" t="s">
        <v>413</v>
      </c>
      <c r="AD22" s="296" t="s">
        <v>412</v>
      </c>
      <c r="AE22" s="296" t="s">
        <v>413</v>
      </c>
      <c r="AF22" s="294" t="s">
        <v>154</v>
      </c>
      <c r="AG22" s="294" t="s">
        <v>761</v>
      </c>
    </row>
    <row r="23" spans="1:55"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55" s="302" customFormat="1" ht="47.25" customHeight="1" x14ac:dyDescent="0.25">
      <c r="A24" s="298">
        <v>1</v>
      </c>
      <c r="B24" s="299" t="s">
        <v>153</v>
      </c>
      <c r="C24" s="300">
        <v>703.57042186000001</v>
      </c>
      <c r="D24" s="301">
        <v>703.57042186000001</v>
      </c>
      <c r="E24" s="301">
        <v>0.36610231999998177</v>
      </c>
      <c r="F24" s="301">
        <v>0.36610231999998177</v>
      </c>
      <c r="G24" s="301">
        <v>0</v>
      </c>
      <c r="H24" s="301">
        <v>0</v>
      </c>
      <c r="I24" s="301"/>
      <c r="J24" s="301">
        <v>0.36610232000000004</v>
      </c>
      <c r="K24" s="301"/>
      <c r="L24" s="300">
        <v>0</v>
      </c>
      <c r="M24" s="300"/>
      <c r="N24" s="300" t="s">
        <v>862</v>
      </c>
      <c r="O24" s="300"/>
      <c r="P24" s="300">
        <v>0</v>
      </c>
      <c r="Q24" s="300"/>
      <c r="R24" s="300" t="s">
        <v>862</v>
      </c>
      <c r="S24" s="300"/>
      <c r="T24" s="300">
        <v>0</v>
      </c>
      <c r="U24" s="300"/>
      <c r="V24" s="300" t="s">
        <v>862</v>
      </c>
      <c r="W24" s="300"/>
      <c r="X24" s="300">
        <v>0</v>
      </c>
      <c r="Y24" s="300"/>
      <c r="Z24" s="300" t="s">
        <v>862</v>
      </c>
      <c r="AA24" s="300"/>
      <c r="AB24" s="300">
        <v>0</v>
      </c>
      <c r="AC24" s="300"/>
      <c r="AD24" s="300" t="s">
        <v>862</v>
      </c>
      <c r="AE24" s="300"/>
      <c r="AF24" s="300">
        <v>0</v>
      </c>
      <c r="AG24" s="300">
        <v>0</v>
      </c>
      <c r="AJ24" s="303"/>
    </row>
    <row r="25" spans="1:55" s="302" customFormat="1" ht="24" customHeight="1" x14ac:dyDescent="0.25">
      <c r="A25" s="304" t="s">
        <v>762</v>
      </c>
      <c r="B25" s="305" t="s">
        <v>152</v>
      </c>
      <c r="C25" s="300"/>
      <c r="D25" s="301"/>
      <c r="E25" s="301"/>
      <c r="F25" s="301"/>
      <c r="G25" s="301">
        <v>0</v>
      </c>
      <c r="H25" s="301">
        <v>0</v>
      </c>
      <c r="I25" s="301"/>
      <c r="J25" s="301">
        <v>0</v>
      </c>
      <c r="K25" s="301"/>
      <c r="L25" s="300">
        <v>0</v>
      </c>
      <c r="M25" s="300"/>
      <c r="N25" s="300" t="s">
        <v>862</v>
      </c>
      <c r="O25" s="300"/>
      <c r="P25" s="300">
        <v>0</v>
      </c>
      <c r="Q25" s="300"/>
      <c r="R25" s="300" t="s">
        <v>862</v>
      </c>
      <c r="S25" s="300"/>
      <c r="T25" s="300">
        <v>0</v>
      </c>
      <c r="U25" s="300"/>
      <c r="V25" s="300" t="s">
        <v>862</v>
      </c>
      <c r="W25" s="300"/>
      <c r="X25" s="300">
        <v>0</v>
      </c>
      <c r="Y25" s="300"/>
      <c r="Z25" s="300" t="s">
        <v>862</v>
      </c>
      <c r="AA25" s="300"/>
      <c r="AB25" s="300">
        <v>0</v>
      </c>
      <c r="AC25" s="300"/>
      <c r="AD25" s="300" t="s">
        <v>862</v>
      </c>
      <c r="AE25" s="300"/>
      <c r="AF25" s="300">
        <v>0</v>
      </c>
      <c r="AG25" s="300">
        <v>0</v>
      </c>
    </row>
    <row r="26" spans="1:55" s="302" customFormat="1" x14ac:dyDescent="0.25">
      <c r="A26" s="304" t="s">
        <v>763</v>
      </c>
      <c r="B26" s="305" t="s">
        <v>151</v>
      </c>
      <c r="C26" s="300"/>
      <c r="D26" s="301"/>
      <c r="E26" s="301"/>
      <c r="F26" s="301"/>
      <c r="G26" s="301">
        <v>0</v>
      </c>
      <c r="H26" s="301">
        <v>0</v>
      </c>
      <c r="I26" s="301"/>
      <c r="J26" s="301">
        <v>0</v>
      </c>
      <c r="K26" s="301"/>
      <c r="L26" s="300">
        <v>0</v>
      </c>
      <c r="M26" s="300"/>
      <c r="N26" s="300" t="s">
        <v>862</v>
      </c>
      <c r="O26" s="300"/>
      <c r="P26" s="300">
        <v>0</v>
      </c>
      <c r="Q26" s="300"/>
      <c r="R26" s="300" t="s">
        <v>862</v>
      </c>
      <c r="S26" s="300"/>
      <c r="T26" s="300">
        <v>0</v>
      </c>
      <c r="U26" s="300"/>
      <c r="V26" s="300" t="s">
        <v>862</v>
      </c>
      <c r="W26" s="300"/>
      <c r="X26" s="300">
        <v>0</v>
      </c>
      <c r="Y26" s="300"/>
      <c r="Z26" s="300" t="s">
        <v>862</v>
      </c>
      <c r="AA26" s="300"/>
      <c r="AB26" s="300">
        <v>0</v>
      </c>
      <c r="AC26" s="300"/>
      <c r="AD26" s="300" t="s">
        <v>862</v>
      </c>
      <c r="AE26" s="300"/>
      <c r="AF26" s="300">
        <v>0</v>
      </c>
      <c r="AG26" s="300">
        <v>0</v>
      </c>
    </row>
    <row r="27" spans="1:55" s="302" customFormat="1" ht="31.5" x14ac:dyDescent="0.25">
      <c r="A27" s="304" t="s">
        <v>764</v>
      </c>
      <c r="B27" s="305" t="s">
        <v>370</v>
      </c>
      <c r="C27" s="300"/>
      <c r="D27" s="301"/>
      <c r="E27" s="301"/>
      <c r="F27" s="301"/>
      <c r="G27" s="301">
        <v>0</v>
      </c>
      <c r="H27" s="301">
        <v>0</v>
      </c>
      <c r="I27" s="301"/>
      <c r="J27" s="301">
        <v>0.30508526666666669</v>
      </c>
      <c r="K27" s="301"/>
      <c r="L27" s="300">
        <v>0</v>
      </c>
      <c r="M27" s="300"/>
      <c r="N27" s="300" t="s">
        <v>862</v>
      </c>
      <c r="O27" s="300"/>
      <c r="P27" s="300">
        <v>0</v>
      </c>
      <c r="Q27" s="300"/>
      <c r="R27" s="300" t="s">
        <v>862</v>
      </c>
      <c r="S27" s="300"/>
      <c r="T27" s="300">
        <v>0</v>
      </c>
      <c r="U27" s="300"/>
      <c r="V27" s="300" t="s">
        <v>862</v>
      </c>
      <c r="W27" s="300"/>
      <c r="X27" s="300">
        <v>0</v>
      </c>
      <c r="Y27" s="300"/>
      <c r="Z27" s="300" t="s">
        <v>862</v>
      </c>
      <c r="AA27" s="300"/>
      <c r="AB27" s="300">
        <v>0</v>
      </c>
      <c r="AC27" s="300"/>
      <c r="AD27" s="300" t="s">
        <v>862</v>
      </c>
      <c r="AE27" s="300"/>
      <c r="AF27" s="300">
        <v>0</v>
      </c>
      <c r="AG27" s="300">
        <v>0</v>
      </c>
    </row>
    <row r="28" spans="1:55" s="302" customFormat="1" x14ac:dyDescent="0.25">
      <c r="A28" s="304" t="s">
        <v>765</v>
      </c>
      <c r="B28" s="305" t="s">
        <v>766</v>
      </c>
      <c r="C28" s="300"/>
      <c r="D28" s="301"/>
      <c r="E28" s="301"/>
      <c r="F28" s="301"/>
      <c r="G28" s="301">
        <v>0</v>
      </c>
      <c r="H28" s="301">
        <v>0</v>
      </c>
      <c r="I28" s="301"/>
      <c r="J28" s="301">
        <v>0</v>
      </c>
      <c r="K28" s="301"/>
      <c r="L28" s="300">
        <v>0</v>
      </c>
      <c r="M28" s="300"/>
      <c r="N28" s="300" t="s">
        <v>862</v>
      </c>
      <c r="O28" s="300"/>
      <c r="P28" s="300">
        <v>0</v>
      </c>
      <c r="Q28" s="300"/>
      <c r="R28" s="300" t="s">
        <v>862</v>
      </c>
      <c r="S28" s="300"/>
      <c r="T28" s="300">
        <v>0</v>
      </c>
      <c r="U28" s="300"/>
      <c r="V28" s="300" t="s">
        <v>862</v>
      </c>
      <c r="W28" s="300"/>
      <c r="X28" s="300">
        <v>0</v>
      </c>
      <c r="Y28" s="300"/>
      <c r="Z28" s="300" t="s">
        <v>862</v>
      </c>
      <c r="AA28" s="300"/>
      <c r="AB28" s="300">
        <v>0</v>
      </c>
      <c r="AC28" s="300"/>
      <c r="AD28" s="300" t="s">
        <v>862</v>
      </c>
      <c r="AE28" s="300"/>
      <c r="AF28" s="300">
        <v>0</v>
      </c>
      <c r="AG28" s="300">
        <v>0</v>
      </c>
    </row>
    <row r="29" spans="1:55" s="302" customFormat="1" ht="20.25" x14ac:dyDescent="0.3">
      <c r="A29" s="304" t="s">
        <v>767</v>
      </c>
      <c r="B29" s="306" t="s">
        <v>150</v>
      </c>
      <c r="C29" s="300"/>
      <c r="D29" s="301"/>
      <c r="E29" s="301"/>
      <c r="F29" s="301"/>
      <c r="G29" s="301">
        <v>0</v>
      </c>
      <c r="H29" s="301">
        <v>0</v>
      </c>
      <c r="I29" s="301"/>
      <c r="J29" s="301">
        <v>6.1017053333333349E-2</v>
      </c>
      <c r="K29" s="301"/>
      <c r="L29" s="300">
        <v>0</v>
      </c>
      <c r="M29" s="300"/>
      <c r="N29" s="300" t="s">
        <v>862</v>
      </c>
      <c r="O29" s="300"/>
      <c r="P29" s="300">
        <v>0</v>
      </c>
      <c r="Q29" s="300"/>
      <c r="R29" s="300" t="s">
        <v>862</v>
      </c>
      <c r="S29" s="300"/>
      <c r="T29" s="300">
        <v>0</v>
      </c>
      <c r="U29" s="300"/>
      <c r="V29" s="300" t="s">
        <v>862</v>
      </c>
      <c r="W29" s="300"/>
      <c r="X29" s="300">
        <v>0</v>
      </c>
      <c r="Y29" s="300"/>
      <c r="Z29" s="300" t="s">
        <v>862</v>
      </c>
      <c r="AA29" s="300"/>
      <c r="AB29" s="300">
        <v>0</v>
      </c>
      <c r="AC29" s="300"/>
      <c r="AD29" s="300" t="s">
        <v>862</v>
      </c>
      <c r="AE29" s="300"/>
      <c r="AF29" s="300">
        <v>0</v>
      </c>
      <c r="AG29" s="300">
        <v>0</v>
      </c>
      <c r="AJ29" s="307"/>
      <c r="AK29" s="307"/>
      <c r="AL29" s="307"/>
      <c r="AM29" s="307"/>
      <c r="AN29" s="307"/>
      <c r="AO29" s="307"/>
      <c r="AP29" s="307"/>
      <c r="AQ29" s="307"/>
      <c r="AR29" s="307"/>
      <c r="AS29" s="307"/>
      <c r="AT29" s="307"/>
      <c r="AU29" s="307"/>
      <c r="AV29" s="307"/>
      <c r="AW29" s="307"/>
      <c r="AX29" s="307"/>
      <c r="AY29" s="307"/>
      <c r="AZ29" s="307"/>
      <c r="BA29" s="307"/>
      <c r="BB29" s="307"/>
      <c r="BC29" s="307"/>
    </row>
    <row r="30" spans="1:55" s="302" customFormat="1" ht="47.25" x14ac:dyDescent="0.3">
      <c r="A30" s="298" t="s">
        <v>63</v>
      </c>
      <c r="B30" s="299" t="s">
        <v>768</v>
      </c>
      <c r="C30" s="300">
        <v>608.38028802000008</v>
      </c>
      <c r="D30" s="301">
        <v>608.38028802000008</v>
      </c>
      <c r="E30" s="301">
        <v>0</v>
      </c>
      <c r="F30" s="301">
        <v>0</v>
      </c>
      <c r="G30" s="301">
        <v>0</v>
      </c>
      <c r="H30" s="301">
        <v>0</v>
      </c>
      <c r="I30" s="301"/>
      <c r="J30" s="301">
        <v>0</v>
      </c>
      <c r="K30" s="301"/>
      <c r="L30" s="300">
        <v>0</v>
      </c>
      <c r="M30" s="300"/>
      <c r="N30" s="300" t="s">
        <v>862</v>
      </c>
      <c r="O30" s="300"/>
      <c r="P30" s="300">
        <v>0</v>
      </c>
      <c r="Q30" s="300"/>
      <c r="R30" s="300" t="s">
        <v>862</v>
      </c>
      <c r="S30" s="300"/>
      <c r="T30" s="300">
        <v>0</v>
      </c>
      <c r="U30" s="300"/>
      <c r="V30" s="300" t="s">
        <v>862</v>
      </c>
      <c r="W30" s="300"/>
      <c r="X30" s="300">
        <v>0</v>
      </c>
      <c r="Y30" s="300"/>
      <c r="Z30" s="300" t="s">
        <v>862</v>
      </c>
      <c r="AA30" s="300"/>
      <c r="AB30" s="300">
        <v>0</v>
      </c>
      <c r="AC30" s="300"/>
      <c r="AD30" s="300" t="s">
        <v>862</v>
      </c>
      <c r="AE30" s="300"/>
      <c r="AF30" s="300">
        <v>0</v>
      </c>
      <c r="AG30" s="300">
        <v>0</v>
      </c>
      <c r="AJ30" s="307"/>
      <c r="AK30" s="307"/>
      <c r="AL30" s="307"/>
      <c r="AM30" s="307"/>
      <c r="AN30" s="307"/>
      <c r="AO30" s="307"/>
      <c r="AP30" s="307"/>
      <c r="AQ30" s="307"/>
      <c r="AR30" s="307"/>
      <c r="AS30" s="307"/>
      <c r="AT30" s="307"/>
      <c r="AU30" s="307"/>
      <c r="AV30" s="307"/>
      <c r="AW30" s="307"/>
      <c r="AX30" s="307"/>
      <c r="AY30" s="307"/>
      <c r="AZ30" s="307"/>
      <c r="BA30" s="307"/>
      <c r="BB30" s="307"/>
      <c r="BC30" s="307"/>
    </row>
    <row r="31" spans="1:55" s="302" customFormat="1" x14ac:dyDescent="0.25">
      <c r="A31" s="298" t="s">
        <v>769</v>
      </c>
      <c r="B31" s="305" t="s">
        <v>149</v>
      </c>
      <c r="C31" s="300">
        <v>33.643994509999999</v>
      </c>
      <c r="D31" s="301">
        <v>33.643994509999999</v>
      </c>
      <c r="E31" s="301"/>
      <c r="F31" s="301"/>
      <c r="G31" s="301"/>
      <c r="H31" s="301"/>
      <c r="I31" s="301"/>
      <c r="J31" s="301"/>
      <c r="K31" s="301"/>
      <c r="L31" s="300"/>
      <c r="M31" s="300"/>
      <c r="N31" s="300"/>
      <c r="O31" s="300"/>
      <c r="P31" s="300"/>
      <c r="Q31" s="300"/>
      <c r="R31" s="300"/>
      <c r="S31" s="300"/>
      <c r="T31" s="300"/>
      <c r="U31" s="300"/>
      <c r="V31" s="300"/>
      <c r="W31" s="300"/>
      <c r="X31" s="300"/>
      <c r="Y31" s="300"/>
      <c r="Z31" s="300"/>
      <c r="AA31" s="300"/>
      <c r="AB31" s="300"/>
      <c r="AC31" s="300"/>
      <c r="AD31" s="300"/>
      <c r="AE31" s="300"/>
      <c r="AF31" s="300">
        <v>0</v>
      </c>
      <c r="AG31" s="300">
        <v>0</v>
      </c>
    </row>
    <row r="32" spans="1:55" s="302" customFormat="1" ht="31.5" x14ac:dyDescent="0.25">
      <c r="A32" s="298" t="s">
        <v>770</v>
      </c>
      <c r="B32" s="305" t="s">
        <v>148</v>
      </c>
      <c r="C32" s="300">
        <v>209.28733872999999</v>
      </c>
      <c r="D32" s="301">
        <v>209.28733872999999</v>
      </c>
      <c r="E32" s="301"/>
      <c r="F32" s="301"/>
      <c r="G32" s="301"/>
      <c r="H32" s="301"/>
      <c r="I32" s="301"/>
      <c r="J32" s="301"/>
      <c r="K32" s="301"/>
      <c r="L32" s="300"/>
      <c r="M32" s="300"/>
      <c r="N32" s="300"/>
      <c r="O32" s="300"/>
      <c r="P32" s="300"/>
      <c r="Q32" s="300"/>
      <c r="R32" s="300"/>
      <c r="S32" s="300"/>
      <c r="T32" s="300"/>
      <c r="U32" s="300"/>
      <c r="V32" s="300"/>
      <c r="W32" s="300"/>
      <c r="X32" s="300"/>
      <c r="Y32" s="300"/>
      <c r="Z32" s="300"/>
      <c r="AA32" s="300"/>
      <c r="AB32" s="300"/>
      <c r="AC32" s="300"/>
      <c r="AD32" s="300"/>
      <c r="AE32" s="300"/>
      <c r="AF32" s="300">
        <v>0</v>
      </c>
      <c r="AG32" s="300">
        <v>0</v>
      </c>
    </row>
    <row r="33" spans="1:33" s="302" customFormat="1" x14ac:dyDescent="0.25">
      <c r="A33" s="298" t="s">
        <v>771</v>
      </c>
      <c r="B33" s="305" t="s">
        <v>147</v>
      </c>
      <c r="C33" s="300">
        <v>249.81443788999999</v>
      </c>
      <c r="D33" s="301">
        <v>249.81443788999999</v>
      </c>
      <c r="E33" s="301"/>
      <c r="F33" s="301"/>
      <c r="G33" s="301"/>
      <c r="H33" s="301"/>
      <c r="I33" s="301"/>
      <c r="J33" s="301"/>
      <c r="K33" s="301"/>
      <c r="L33" s="300"/>
      <c r="M33" s="300"/>
      <c r="N33" s="300"/>
      <c r="O33" s="300"/>
      <c r="P33" s="300"/>
      <c r="Q33" s="300"/>
      <c r="R33" s="300"/>
      <c r="S33" s="300"/>
      <c r="T33" s="300"/>
      <c r="U33" s="300"/>
      <c r="V33" s="300"/>
      <c r="W33" s="300"/>
      <c r="X33" s="300"/>
      <c r="Y33" s="300"/>
      <c r="Z33" s="300"/>
      <c r="AA33" s="300"/>
      <c r="AB33" s="300"/>
      <c r="AC33" s="300"/>
      <c r="AD33" s="300"/>
      <c r="AE33" s="300"/>
      <c r="AF33" s="300">
        <v>0</v>
      </c>
      <c r="AG33" s="300">
        <v>0</v>
      </c>
    </row>
    <row r="34" spans="1:33" s="302" customFormat="1" x14ac:dyDescent="0.25">
      <c r="A34" s="298" t="s">
        <v>772</v>
      </c>
      <c r="B34" s="305" t="s">
        <v>146</v>
      </c>
      <c r="C34" s="300">
        <v>115.63451689</v>
      </c>
      <c r="D34" s="301">
        <v>115.63451689</v>
      </c>
      <c r="E34" s="301"/>
      <c r="F34" s="301"/>
      <c r="G34" s="301"/>
      <c r="H34" s="301"/>
      <c r="I34" s="301"/>
      <c r="J34" s="301"/>
      <c r="K34" s="301"/>
      <c r="L34" s="300"/>
      <c r="M34" s="300"/>
      <c r="N34" s="300"/>
      <c r="O34" s="300"/>
      <c r="P34" s="300"/>
      <c r="Q34" s="300"/>
      <c r="R34" s="300"/>
      <c r="S34" s="300"/>
      <c r="T34" s="300"/>
      <c r="U34" s="300"/>
      <c r="V34" s="300"/>
      <c r="W34" s="300"/>
      <c r="X34" s="300"/>
      <c r="Y34" s="300"/>
      <c r="Z34" s="300"/>
      <c r="AA34" s="300"/>
      <c r="AB34" s="300"/>
      <c r="AC34" s="300"/>
      <c r="AD34" s="300"/>
      <c r="AE34" s="300"/>
      <c r="AF34" s="300">
        <v>0</v>
      </c>
      <c r="AG34" s="300">
        <v>0</v>
      </c>
    </row>
    <row r="35" spans="1:33" s="302" customFormat="1" ht="31.5" x14ac:dyDescent="0.25">
      <c r="A35" s="298" t="s">
        <v>62</v>
      </c>
      <c r="B35" s="299" t="s">
        <v>773</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v>0</v>
      </c>
      <c r="AG35" s="300">
        <v>0</v>
      </c>
    </row>
    <row r="36" spans="1:33" s="302" customFormat="1" x14ac:dyDescent="0.25">
      <c r="A36" s="304" t="s">
        <v>774</v>
      </c>
      <c r="B36" s="308" t="s">
        <v>779</v>
      </c>
      <c r="C36" s="300"/>
      <c r="D36" s="300"/>
      <c r="E36" s="300"/>
      <c r="F36" s="300"/>
      <c r="G36" s="300">
        <v>0</v>
      </c>
      <c r="H36" s="300">
        <v>0</v>
      </c>
      <c r="I36" s="300"/>
      <c r="J36" s="300">
        <v>0</v>
      </c>
      <c r="K36" s="300"/>
      <c r="L36" s="300">
        <v>0</v>
      </c>
      <c r="M36" s="300" t="s">
        <v>664</v>
      </c>
      <c r="N36" s="300" t="s">
        <v>862</v>
      </c>
      <c r="O36" s="300" t="s">
        <v>862</v>
      </c>
      <c r="P36" s="300">
        <v>0</v>
      </c>
      <c r="Q36" s="300" t="s">
        <v>664</v>
      </c>
      <c r="R36" s="300" t="s">
        <v>862</v>
      </c>
      <c r="S36" s="300" t="s">
        <v>862</v>
      </c>
      <c r="T36" s="300">
        <v>0</v>
      </c>
      <c r="U36" s="300" t="s">
        <v>664</v>
      </c>
      <c r="V36" s="300" t="s">
        <v>862</v>
      </c>
      <c r="W36" s="300" t="s">
        <v>862</v>
      </c>
      <c r="X36" s="300">
        <v>0</v>
      </c>
      <c r="Y36" s="300" t="s">
        <v>664</v>
      </c>
      <c r="Z36" s="300" t="s">
        <v>862</v>
      </c>
      <c r="AA36" s="300" t="s">
        <v>862</v>
      </c>
      <c r="AB36" s="300">
        <v>0</v>
      </c>
      <c r="AC36" s="300" t="s">
        <v>664</v>
      </c>
      <c r="AD36" s="300" t="s">
        <v>862</v>
      </c>
      <c r="AE36" s="300" t="s">
        <v>862</v>
      </c>
      <c r="AF36" s="300">
        <v>0</v>
      </c>
      <c r="AG36" s="300">
        <v>0</v>
      </c>
    </row>
    <row r="37" spans="1:33" s="302" customFormat="1" ht="31.5" x14ac:dyDescent="0.25">
      <c r="A37" s="304" t="s">
        <v>776</v>
      </c>
      <c r="B37" s="308" t="s">
        <v>775</v>
      </c>
      <c r="C37" s="300"/>
      <c r="D37" s="300"/>
      <c r="E37" s="300"/>
      <c r="F37" s="300"/>
      <c r="G37" s="300">
        <v>0</v>
      </c>
      <c r="H37" s="300">
        <v>0</v>
      </c>
      <c r="I37" s="300"/>
      <c r="J37" s="300">
        <v>0</v>
      </c>
      <c r="K37" s="300"/>
      <c r="L37" s="300">
        <v>0</v>
      </c>
      <c r="M37" s="300" t="s">
        <v>664</v>
      </c>
      <c r="N37" s="300" t="s">
        <v>862</v>
      </c>
      <c r="O37" s="300" t="s">
        <v>862</v>
      </c>
      <c r="P37" s="300">
        <v>0</v>
      </c>
      <c r="Q37" s="300" t="s">
        <v>664</v>
      </c>
      <c r="R37" s="300" t="s">
        <v>862</v>
      </c>
      <c r="S37" s="300" t="s">
        <v>862</v>
      </c>
      <c r="T37" s="300">
        <v>0</v>
      </c>
      <c r="U37" s="300" t="s">
        <v>664</v>
      </c>
      <c r="V37" s="300" t="s">
        <v>862</v>
      </c>
      <c r="W37" s="300" t="s">
        <v>862</v>
      </c>
      <c r="X37" s="300">
        <v>0</v>
      </c>
      <c r="Y37" s="300" t="s">
        <v>664</v>
      </c>
      <c r="Z37" s="300" t="s">
        <v>862</v>
      </c>
      <c r="AA37" s="300" t="s">
        <v>862</v>
      </c>
      <c r="AB37" s="300">
        <v>0</v>
      </c>
      <c r="AC37" s="300" t="s">
        <v>664</v>
      </c>
      <c r="AD37" s="300" t="s">
        <v>862</v>
      </c>
      <c r="AE37" s="300" t="s">
        <v>862</v>
      </c>
      <c r="AF37" s="300">
        <v>0</v>
      </c>
      <c r="AG37" s="300">
        <v>0</v>
      </c>
    </row>
    <row r="38" spans="1:33" s="302" customFormat="1" x14ac:dyDescent="0.25">
      <c r="A38" s="304" t="s">
        <v>777</v>
      </c>
      <c r="B38" s="305" t="s">
        <v>144</v>
      </c>
      <c r="C38" s="300"/>
      <c r="D38" s="300"/>
      <c r="E38" s="300"/>
      <c r="F38" s="300"/>
      <c r="G38" s="300">
        <v>0</v>
      </c>
      <c r="H38" s="300">
        <v>0</v>
      </c>
      <c r="I38" s="300"/>
      <c r="J38" s="300">
        <v>0</v>
      </c>
      <c r="K38" s="300"/>
      <c r="L38" s="300">
        <v>0</v>
      </c>
      <c r="M38" s="300" t="s">
        <v>664</v>
      </c>
      <c r="N38" s="300" t="s">
        <v>862</v>
      </c>
      <c r="O38" s="300" t="s">
        <v>862</v>
      </c>
      <c r="P38" s="300">
        <v>0</v>
      </c>
      <c r="Q38" s="300" t="s">
        <v>664</v>
      </c>
      <c r="R38" s="300" t="s">
        <v>862</v>
      </c>
      <c r="S38" s="300" t="s">
        <v>862</v>
      </c>
      <c r="T38" s="300">
        <v>0</v>
      </c>
      <c r="U38" s="300" t="s">
        <v>664</v>
      </c>
      <c r="V38" s="300" t="s">
        <v>862</v>
      </c>
      <c r="W38" s="300" t="s">
        <v>862</v>
      </c>
      <c r="X38" s="300">
        <v>0</v>
      </c>
      <c r="Y38" s="300" t="s">
        <v>664</v>
      </c>
      <c r="Z38" s="300" t="s">
        <v>862</v>
      </c>
      <c r="AA38" s="300" t="s">
        <v>862</v>
      </c>
      <c r="AB38" s="300">
        <v>0</v>
      </c>
      <c r="AC38" s="300" t="s">
        <v>664</v>
      </c>
      <c r="AD38" s="300" t="s">
        <v>862</v>
      </c>
      <c r="AE38" s="300" t="s">
        <v>862</v>
      </c>
      <c r="AF38" s="300">
        <v>0</v>
      </c>
      <c r="AG38" s="300">
        <v>0</v>
      </c>
    </row>
    <row r="39" spans="1:33" s="302" customFormat="1" x14ac:dyDescent="0.25">
      <c r="A39" s="304" t="s">
        <v>778</v>
      </c>
      <c r="B39" s="305" t="s">
        <v>849</v>
      </c>
      <c r="C39" s="300"/>
      <c r="D39" s="300"/>
      <c r="E39" s="300"/>
      <c r="F39" s="300"/>
      <c r="G39" s="300">
        <v>0</v>
      </c>
      <c r="H39" s="300">
        <v>0</v>
      </c>
      <c r="I39" s="300"/>
      <c r="J39" s="300">
        <v>0</v>
      </c>
      <c r="K39" s="300"/>
      <c r="L39" s="300">
        <v>0</v>
      </c>
      <c r="M39" s="300" t="s">
        <v>664</v>
      </c>
      <c r="N39" s="300" t="s">
        <v>862</v>
      </c>
      <c r="O39" s="300" t="s">
        <v>862</v>
      </c>
      <c r="P39" s="300">
        <v>0</v>
      </c>
      <c r="Q39" s="300" t="s">
        <v>664</v>
      </c>
      <c r="R39" s="300" t="s">
        <v>862</v>
      </c>
      <c r="S39" s="300" t="s">
        <v>862</v>
      </c>
      <c r="T39" s="300">
        <v>0</v>
      </c>
      <c r="U39" s="300" t="s">
        <v>664</v>
      </c>
      <c r="V39" s="300" t="s">
        <v>862</v>
      </c>
      <c r="W39" s="300" t="s">
        <v>862</v>
      </c>
      <c r="X39" s="300">
        <v>0</v>
      </c>
      <c r="Y39" s="300" t="s">
        <v>664</v>
      </c>
      <c r="Z39" s="300" t="s">
        <v>862</v>
      </c>
      <c r="AA39" s="300" t="s">
        <v>862</v>
      </c>
      <c r="AB39" s="300">
        <v>0</v>
      </c>
      <c r="AC39" s="300" t="s">
        <v>664</v>
      </c>
      <c r="AD39" s="300" t="s">
        <v>862</v>
      </c>
      <c r="AE39" s="300" t="s">
        <v>862</v>
      </c>
      <c r="AF39" s="300">
        <v>0</v>
      </c>
      <c r="AG39" s="300">
        <v>0</v>
      </c>
    </row>
    <row r="40" spans="1:33" s="302" customFormat="1" x14ac:dyDescent="0.25">
      <c r="A40" s="304" t="s">
        <v>780</v>
      </c>
      <c r="B40" s="305" t="s">
        <v>781</v>
      </c>
      <c r="C40" s="300"/>
      <c r="D40" s="300"/>
      <c r="E40" s="300"/>
      <c r="F40" s="300"/>
      <c r="G40" s="300">
        <v>0</v>
      </c>
      <c r="H40" s="300">
        <v>0</v>
      </c>
      <c r="I40" s="300"/>
      <c r="J40" s="300">
        <v>0</v>
      </c>
      <c r="K40" s="300"/>
      <c r="L40" s="300">
        <v>0</v>
      </c>
      <c r="M40" s="300" t="s">
        <v>664</v>
      </c>
      <c r="N40" s="300" t="s">
        <v>862</v>
      </c>
      <c r="O40" s="300" t="s">
        <v>862</v>
      </c>
      <c r="P40" s="300">
        <v>0</v>
      </c>
      <c r="Q40" s="300" t="s">
        <v>664</v>
      </c>
      <c r="R40" s="300" t="s">
        <v>862</v>
      </c>
      <c r="S40" s="300" t="s">
        <v>862</v>
      </c>
      <c r="T40" s="300">
        <v>0</v>
      </c>
      <c r="U40" s="300" t="s">
        <v>664</v>
      </c>
      <c r="V40" s="300" t="s">
        <v>862</v>
      </c>
      <c r="W40" s="300" t="s">
        <v>862</v>
      </c>
      <c r="X40" s="300">
        <v>0</v>
      </c>
      <c r="Y40" s="300" t="s">
        <v>664</v>
      </c>
      <c r="Z40" s="300" t="s">
        <v>862</v>
      </c>
      <c r="AA40" s="300" t="s">
        <v>862</v>
      </c>
      <c r="AB40" s="300">
        <v>0</v>
      </c>
      <c r="AC40" s="300" t="s">
        <v>664</v>
      </c>
      <c r="AD40" s="300" t="s">
        <v>862</v>
      </c>
      <c r="AE40" s="300" t="s">
        <v>862</v>
      </c>
      <c r="AF40" s="300">
        <v>0</v>
      </c>
      <c r="AG40" s="300">
        <v>0</v>
      </c>
    </row>
    <row r="41" spans="1:33" s="302" customFormat="1" x14ac:dyDescent="0.25">
      <c r="A41" s="304" t="s">
        <v>782</v>
      </c>
      <c r="B41" s="305" t="s">
        <v>783</v>
      </c>
      <c r="C41" s="300"/>
      <c r="D41" s="300"/>
      <c r="E41" s="300"/>
      <c r="F41" s="300"/>
      <c r="G41" s="300">
        <v>0</v>
      </c>
      <c r="H41" s="300">
        <v>0</v>
      </c>
      <c r="I41" s="300"/>
      <c r="J41" s="300">
        <v>0</v>
      </c>
      <c r="K41" s="300"/>
      <c r="L41" s="300">
        <v>0</v>
      </c>
      <c r="M41" s="300" t="s">
        <v>664</v>
      </c>
      <c r="N41" s="300" t="s">
        <v>862</v>
      </c>
      <c r="O41" s="300" t="s">
        <v>862</v>
      </c>
      <c r="P41" s="300">
        <v>0</v>
      </c>
      <c r="Q41" s="300" t="s">
        <v>664</v>
      </c>
      <c r="R41" s="300" t="s">
        <v>862</v>
      </c>
      <c r="S41" s="300" t="s">
        <v>862</v>
      </c>
      <c r="T41" s="300">
        <v>0</v>
      </c>
      <c r="U41" s="300" t="s">
        <v>664</v>
      </c>
      <c r="V41" s="300" t="s">
        <v>862</v>
      </c>
      <c r="W41" s="300" t="s">
        <v>862</v>
      </c>
      <c r="X41" s="300">
        <v>0</v>
      </c>
      <c r="Y41" s="300" t="s">
        <v>664</v>
      </c>
      <c r="Z41" s="300" t="s">
        <v>862</v>
      </c>
      <c r="AA41" s="300" t="s">
        <v>862</v>
      </c>
      <c r="AB41" s="300">
        <v>0</v>
      </c>
      <c r="AC41" s="300" t="s">
        <v>664</v>
      </c>
      <c r="AD41" s="300" t="s">
        <v>862</v>
      </c>
      <c r="AE41" s="300" t="s">
        <v>862</v>
      </c>
      <c r="AF41" s="300">
        <v>0</v>
      </c>
      <c r="AG41" s="300">
        <v>0</v>
      </c>
    </row>
    <row r="42" spans="1:33" s="302" customFormat="1" x14ac:dyDescent="0.25">
      <c r="A42" s="304" t="s">
        <v>784</v>
      </c>
      <c r="B42" s="305" t="s">
        <v>785</v>
      </c>
      <c r="C42" s="300"/>
      <c r="D42" s="300"/>
      <c r="E42" s="300"/>
      <c r="F42" s="300"/>
      <c r="G42" s="300">
        <v>0</v>
      </c>
      <c r="H42" s="300">
        <v>0</v>
      </c>
      <c r="I42" s="300"/>
      <c r="J42" s="300">
        <v>0</v>
      </c>
      <c r="K42" s="300"/>
      <c r="L42" s="300">
        <v>0</v>
      </c>
      <c r="M42" s="300" t="s">
        <v>664</v>
      </c>
      <c r="N42" s="300" t="s">
        <v>862</v>
      </c>
      <c r="O42" s="300" t="s">
        <v>862</v>
      </c>
      <c r="P42" s="300">
        <v>0</v>
      </c>
      <c r="Q42" s="300" t="s">
        <v>664</v>
      </c>
      <c r="R42" s="300" t="s">
        <v>862</v>
      </c>
      <c r="S42" s="300" t="s">
        <v>862</v>
      </c>
      <c r="T42" s="300">
        <v>0</v>
      </c>
      <c r="U42" s="300" t="s">
        <v>664</v>
      </c>
      <c r="V42" s="300" t="s">
        <v>862</v>
      </c>
      <c r="W42" s="300" t="s">
        <v>862</v>
      </c>
      <c r="X42" s="300">
        <v>0</v>
      </c>
      <c r="Y42" s="300" t="s">
        <v>664</v>
      </c>
      <c r="Z42" s="300" t="s">
        <v>862</v>
      </c>
      <c r="AA42" s="300" t="s">
        <v>862</v>
      </c>
      <c r="AB42" s="300">
        <v>0</v>
      </c>
      <c r="AC42" s="300" t="s">
        <v>664</v>
      </c>
      <c r="AD42" s="300" t="s">
        <v>862</v>
      </c>
      <c r="AE42" s="300" t="s">
        <v>862</v>
      </c>
      <c r="AF42" s="300">
        <v>0</v>
      </c>
      <c r="AG42" s="300">
        <v>0</v>
      </c>
    </row>
    <row r="43" spans="1:33" s="302" customFormat="1" x14ac:dyDescent="0.25">
      <c r="A43" s="304" t="s">
        <v>786</v>
      </c>
      <c r="B43" s="305" t="s">
        <v>787</v>
      </c>
      <c r="C43" s="300"/>
      <c r="D43" s="300"/>
      <c r="E43" s="300"/>
      <c r="F43" s="300"/>
      <c r="G43" s="300">
        <v>0</v>
      </c>
      <c r="H43" s="300">
        <v>0</v>
      </c>
      <c r="I43" s="300"/>
      <c r="J43" s="300">
        <v>0</v>
      </c>
      <c r="K43" s="300"/>
      <c r="L43" s="300">
        <v>0</v>
      </c>
      <c r="M43" s="300" t="s">
        <v>664</v>
      </c>
      <c r="N43" s="300" t="s">
        <v>862</v>
      </c>
      <c r="O43" s="300" t="s">
        <v>862</v>
      </c>
      <c r="P43" s="300">
        <v>0</v>
      </c>
      <c r="Q43" s="300" t="s">
        <v>664</v>
      </c>
      <c r="R43" s="300" t="s">
        <v>862</v>
      </c>
      <c r="S43" s="300" t="s">
        <v>862</v>
      </c>
      <c r="T43" s="300">
        <v>0</v>
      </c>
      <c r="U43" s="300" t="s">
        <v>664</v>
      </c>
      <c r="V43" s="300" t="s">
        <v>862</v>
      </c>
      <c r="W43" s="300" t="s">
        <v>862</v>
      </c>
      <c r="X43" s="300">
        <v>0</v>
      </c>
      <c r="Y43" s="300" t="s">
        <v>664</v>
      </c>
      <c r="Z43" s="300" t="s">
        <v>862</v>
      </c>
      <c r="AA43" s="300" t="s">
        <v>862</v>
      </c>
      <c r="AB43" s="300">
        <v>0</v>
      </c>
      <c r="AC43" s="300" t="s">
        <v>664</v>
      </c>
      <c r="AD43" s="300" t="s">
        <v>862</v>
      </c>
      <c r="AE43" s="300" t="s">
        <v>862</v>
      </c>
      <c r="AF43" s="300">
        <v>0</v>
      </c>
      <c r="AG43" s="300">
        <v>0</v>
      </c>
    </row>
    <row r="44" spans="1:33" s="302" customFormat="1" x14ac:dyDescent="0.25">
      <c r="A44" s="304" t="s">
        <v>788</v>
      </c>
      <c r="B44" s="305" t="s">
        <v>789</v>
      </c>
      <c r="C44" s="300"/>
      <c r="D44" s="300"/>
      <c r="E44" s="300"/>
      <c r="F44" s="300"/>
      <c r="G44" s="300">
        <v>0</v>
      </c>
      <c r="H44" s="300">
        <v>0</v>
      </c>
      <c r="I44" s="300"/>
      <c r="J44" s="300">
        <v>0</v>
      </c>
      <c r="K44" s="300"/>
      <c r="L44" s="300">
        <v>0</v>
      </c>
      <c r="M44" s="300" t="s">
        <v>664</v>
      </c>
      <c r="N44" s="300" t="s">
        <v>862</v>
      </c>
      <c r="O44" s="300" t="s">
        <v>862</v>
      </c>
      <c r="P44" s="300">
        <v>0</v>
      </c>
      <c r="Q44" s="300" t="s">
        <v>664</v>
      </c>
      <c r="R44" s="300" t="s">
        <v>862</v>
      </c>
      <c r="S44" s="300" t="s">
        <v>862</v>
      </c>
      <c r="T44" s="300">
        <v>0</v>
      </c>
      <c r="U44" s="300" t="s">
        <v>664</v>
      </c>
      <c r="V44" s="300" t="s">
        <v>862</v>
      </c>
      <c r="W44" s="300" t="s">
        <v>862</v>
      </c>
      <c r="X44" s="300">
        <v>0</v>
      </c>
      <c r="Y44" s="300" t="s">
        <v>664</v>
      </c>
      <c r="Z44" s="300" t="s">
        <v>862</v>
      </c>
      <c r="AA44" s="300" t="s">
        <v>862</v>
      </c>
      <c r="AB44" s="300">
        <v>0</v>
      </c>
      <c r="AC44" s="300" t="s">
        <v>664</v>
      </c>
      <c r="AD44" s="300" t="s">
        <v>862</v>
      </c>
      <c r="AE44" s="300" t="s">
        <v>862</v>
      </c>
      <c r="AF44" s="300">
        <v>0</v>
      </c>
      <c r="AG44" s="300">
        <v>0</v>
      </c>
    </row>
    <row r="45" spans="1:33" s="302" customFormat="1" x14ac:dyDescent="0.25">
      <c r="A45" s="304" t="s">
        <v>790</v>
      </c>
      <c r="B45" s="305" t="s">
        <v>791</v>
      </c>
      <c r="C45" s="300"/>
      <c r="D45" s="300"/>
      <c r="E45" s="300"/>
      <c r="F45" s="300"/>
      <c r="G45" s="300">
        <v>0</v>
      </c>
      <c r="H45" s="300">
        <v>0</v>
      </c>
      <c r="I45" s="300"/>
      <c r="J45" s="300">
        <v>0</v>
      </c>
      <c r="K45" s="300"/>
      <c r="L45" s="300">
        <v>0</v>
      </c>
      <c r="M45" s="300" t="s">
        <v>664</v>
      </c>
      <c r="N45" s="300" t="s">
        <v>862</v>
      </c>
      <c r="O45" s="300" t="s">
        <v>862</v>
      </c>
      <c r="P45" s="300">
        <v>0</v>
      </c>
      <c r="Q45" s="300" t="s">
        <v>664</v>
      </c>
      <c r="R45" s="300" t="s">
        <v>862</v>
      </c>
      <c r="S45" s="300" t="s">
        <v>862</v>
      </c>
      <c r="T45" s="300">
        <v>0</v>
      </c>
      <c r="U45" s="300" t="s">
        <v>664</v>
      </c>
      <c r="V45" s="300" t="s">
        <v>862</v>
      </c>
      <c r="W45" s="300" t="s">
        <v>862</v>
      </c>
      <c r="X45" s="300">
        <v>0</v>
      </c>
      <c r="Y45" s="300" t="s">
        <v>664</v>
      </c>
      <c r="Z45" s="300" t="s">
        <v>862</v>
      </c>
      <c r="AA45" s="300" t="s">
        <v>862</v>
      </c>
      <c r="AB45" s="300">
        <v>0</v>
      </c>
      <c r="AC45" s="300" t="s">
        <v>664</v>
      </c>
      <c r="AD45" s="300" t="s">
        <v>862</v>
      </c>
      <c r="AE45" s="300" t="s">
        <v>862</v>
      </c>
      <c r="AF45" s="300">
        <v>0</v>
      </c>
      <c r="AG45" s="300">
        <v>0</v>
      </c>
    </row>
    <row r="46" spans="1:33" s="302" customFormat="1" x14ac:dyDescent="0.25">
      <c r="A46" s="304" t="s">
        <v>792</v>
      </c>
      <c r="B46" s="305" t="s">
        <v>793</v>
      </c>
      <c r="C46" s="300"/>
      <c r="D46" s="300"/>
      <c r="E46" s="300"/>
      <c r="F46" s="300"/>
      <c r="G46" s="300">
        <v>0</v>
      </c>
      <c r="H46" s="300">
        <v>0</v>
      </c>
      <c r="I46" s="300"/>
      <c r="J46" s="300">
        <v>0</v>
      </c>
      <c r="K46" s="300"/>
      <c r="L46" s="300">
        <v>0</v>
      </c>
      <c r="M46" s="300" t="s">
        <v>664</v>
      </c>
      <c r="N46" s="300" t="s">
        <v>862</v>
      </c>
      <c r="O46" s="300" t="s">
        <v>862</v>
      </c>
      <c r="P46" s="300">
        <v>0</v>
      </c>
      <c r="Q46" s="300" t="s">
        <v>664</v>
      </c>
      <c r="R46" s="300" t="s">
        <v>862</v>
      </c>
      <c r="S46" s="300" t="s">
        <v>862</v>
      </c>
      <c r="T46" s="300">
        <v>0</v>
      </c>
      <c r="U46" s="300" t="s">
        <v>664</v>
      </c>
      <c r="V46" s="300" t="s">
        <v>862</v>
      </c>
      <c r="W46" s="300" t="s">
        <v>862</v>
      </c>
      <c r="X46" s="300">
        <v>0</v>
      </c>
      <c r="Y46" s="300" t="s">
        <v>664</v>
      </c>
      <c r="Z46" s="300" t="s">
        <v>862</v>
      </c>
      <c r="AA46" s="300" t="s">
        <v>862</v>
      </c>
      <c r="AB46" s="300">
        <v>0</v>
      </c>
      <c r="AC46" s="300" t="s">
        <v>664</v>
      </c>
      <c r="AD46" s="300" t="s">
        <v>862</v>
      </c>
      <c r="AE46" s="300" t="s">
        <v>862</v>
      </c>
      <c r="AF46" s="300">
        <v>0</v>
      </c>
      <c r="AG46" s="300">
        <v>0</v>
      </c>
    </row>
    <row r="47" spans="1:33" s="302" customFormat="1" x14ac:dyDescent="0.25">
      <c r="A47" s="298" t="s">
        <v>61</v>
      </c>
      <c r="B47" s="299" t="s">
        <v>145</v>
      </c>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row>
    <row r="48" spans="1:33" s="302" customFormat="1" x14ac:dyDescent="0.25">
      <c r="A48" s="304" t="s">
        <v>794</v>
      </c>
      <c r="B48" s="308" t="s">
        <v>779</v>
      </c>
      <c r="C48" s="300"/>
      <c r="D48" s="300"/>
      <c r="E48" s="300"/>
      <c r="F48" s="300"/>
      <c r="G48" s="300">
        <v>0</v>
      </c>
      <c r="H48" s="300">
        <v>0</v>
      </c>
      <c r="I48" s="300"/>
      <c r="J48" s="300">
        <v>0</v>
      </c>
      <c r="K48" s="300"/>
      <c r="L48" s="300">
        <v>0</v>
      </c>
      <c r="M48" s="300"/>
      <c r="N48" s="300" t="s">
        <v>862</v>
      </c>
      <c r="O48" s="300"/>
      <c r="P48" s="300">
        <v>0</v>
      </c>
      <c r="Q48" s="300"/>
      <c r="R48" s="300" t="s">
        <v>862</v>
      </c>
      <c r="S48" s="300"/>
      <c r="T48" s="300">
        <v>0</v>
      </c>
      <c r="U48" s="300"/>
      <c r="V48" s="300" t="s">
        <v>862</v>
      </c>
      <c r="W48" s="300"/>
      <c r="X48" s="300">
        <v>0</v>
      </c>
      <c r="Y48" s="300"/>
      <c r="Z48" s="300" t="s">
        <v>862</v>
      </c>
      <c r="AA48" s="300"/>
      <c r="AB48" s="300">
        <v>0</v>
      </c>
      <c r="AC48" s="300"/>
      <c r="AD48" s="300" t="s">
        <v>862</v>
      </c>
      <c r="AE48" s="300"/>
      <c r="AF48" s="300">
        <v>0</v>
      </c>
      <c r="AG48" s="300">
        <v>0</v>
      </c>
    </row>
    <row r="49" spans="1:33" s="302" customFormat="1" ht="31.5" x14ac:dyDescent="0.25">
      <c r="A49" s="304" t="s">
        <v>795</v>
      </c>
      <c r="B49" s="308" t="s">
        <v>775</v>
      </c>
      <c r="C49" s="300"/>
      <c r="D49" s="300"/>
      <c r="E49" s="300"/>
      <c r="F49" s="300"/>
      <c r="G49" s="300">
        <v>0</v>
      </c>
      <c r="H49" s="300">
        <v>0</v>
      </c>
      <c r="I49" s="300"/>
      <c r="J49" s="300">
        <v>0</v>
      </c>
      <c r="K49" s="300"/>
      <c r="L49" s="300">
        <v>0</v>
      </c>
      <c r="M49" s="300"/>
      <c r="N49" s="300" t="s">
        <v>862</v>
      </c>
      <c r="O49" s="300"/>
      <c r="P49" s="300">
        <v>0</v>
      </c>
      <c r="Q49" s="300"/>
      <c r="R49" s="300" t="s">
        <v>862</v>
      </c>
      <c r="S49" s="300"/>
      <c r="T49" s="300">
        <v>0</v>
      </c>
      <c r="U49" s="300"/>
      <c r="V49" s="300" t="s">
        <v>862</v>
      </c>
      <c r="W49" s="300"/>
      <c r="X49" s="300">
        <v>0</v>
      </c>
      <c r="Y49" s="300"/>
      <c r="Z49" s="300" t="s">
        <v>862</v>
      </c>
      <c r="AA49" s="300"/>
      <c r="AB49" s="300">
        <v>0</v>
      </c>
      <c r="AC49" s="300"/>
      <c r="AD49" s="300" t="s">
        <v>862</v>
      </c>
      <c r="AE49" s="300"/>
      <c r="AF49" s="300">
        <v>0</v>
      </c>
      <c r="AG49" s="300">
        <v>0</v>
      </c>
    </row>
    <row r="50" spans="1:33" s="302" customFormat="1" x14ac:dyDescent="0.25">
      <c r="A50" s="304" t="s">
        <v>796</v>
      </c>
      <c r="B50" s="305" t="s">
        <v>144</v>
      </c>
      <c r="C50" s="300"/>
      <c r="D50" s="300"/>
      <c r="E50" s="300"/>
      <c r="F50" s="300"/>
      <c r="G50" s="300">
        <v>0</v>
      </c>
      <c r="H50" s="300">
        <v>0</v>
      </c>
      <c r="I50" s="300"/>
      <c r="J50" s="300">
        <v>0</v>
      </c>
      <c r="K50" s="300"/>
      <c r="L50" s="300">
        <v>0</v>
      </c>
      <c r="M50" s="300"/>
      <c r="N50" s="300" t="s">
        <v>862</v>
      </c>
      <c r="O50" s="300"/>
      <c r="P50" s="300">
        <v>0</v>
      </c>
      <c r="Q50" s="300"/>
      <c r="R50" s="300" t="s">
        <v>862</v>
      </c>
      <c r="S50" s="300"/>
      <c r="T50" s="300">
        <v>0</v>
      </c>
      <c r="U50" s="300"/>
      <c r="V50" s="300" t="s">
        <v>862</v>
      </c>
      <c r="W50" s="300"/>
      <c r="X50" s="300">
        <v>0</v>
      </c>
      <c r="Y50" s="300"/>
      <c r="Z50" s="300" t="s">
        <v>862</v>
      </c>
      <c r="AA50" s="300"/>
      <c r="AB50" s="300">
        <v>0</v>
      </c>
      <c r="AC50" s="300"/>
      <c r="AD50" s="300" t="s">
        <v>862</v>
      </c>
      <c r="AE50" s="300"/>
      <c r="AF50" s="300">
        <v>0</v>
      </c>
      <c r="AG50" s="300">
        <v>0</v>
      </c>
    </row>
    <row r="51" spans="1:33" s="302" customFormat="1" ht="31.5" x14ac:dyDescent="0.25">
      <c r="A51" s="304" t="s">
        <v>798</v>
      </c>
      <c r="B51" s="305" t="s">
        <v>797</v>
      </c>
      <c r="C51" s="300"/>
      <c r="D51" s="300"/>
      <c r="E51" s="300"/>
      <c r="F51" s="300"/>
      <c r="G51" s="300">
        <v>0</v>
      </c>
      <c r="H51" s="300">
        <v>0</v>
      </c>
      <c r="I51" s="300"/>
      <c r="J51" s="300">
        <v>0</v>
      </c>
      <c r="K51" s="300"/>
      <c r="L51" s="300">
        <v>0</v>
      </c>
      <c r="M51" s="300"/>
      <c r="N51" s="300" t="s">
        <v>862</v>
      </c>
      <c r="O51" s="300"/>
      <c r="P51" s="300">
        <v>0</v>
      </c>
      <c r="Q51" s="300"/>
      <c r="R51" s="300" t="s">
        <v>862</v>
      </c>
      <c r="S51" s="300"/>
      <c r="T51" s="300">
        <v>0</v>
      </c>
      <c r="U51" s="300"/>
      <c r="V51" s="300" t="s">
        <v>862</v>
      </c>
      <c r="W51" s="300"/>
      <c r="X51" s="300">
        <v>0</v>
      </c>
      <c r="Y51" s="300"/>
      <c r="Z51" s="300" t="s">
        <v>862</v>
      </c>
      <c r="AA51" s="300"/>
      <c r="AB51" s="300">
        <v>0</v>
      </c>
      <c r="AC51" s="300"/>
      <c r="AD51" s="300" t="s">
        <v>862</v>
      </c>
      <c r="AE51" s="300"/>
      <c r="AF51" s="300">
        <v>0</v>
      </c>
      <c r="AG51" s="300">
        <v>0</v>
      </c>
    </row>
    <row r="52" spans="1:33" s="302" customFormat="1" ht="31.5" x14ac:dyDescent="0.25">
      <c r="A52" s="304" t="s">
        <v>800</v>
      </c>
      <c r="B52" s="305" t="s">
        <v>799</v>
      </c>
      <c r="C52" s="300"/>
      <c r="D52" s="300"/>
      <c r="E52" s="300"/>
      <c r="F52" s="300"/>
      <c r="G52" s="300">
        <v>0</v>
      </c>
      <c r="H52" s="300">
        <v>0</v>
      </c>
      <c r="I52" s="300"/>
      <c r="J52" s="300">
        <v>0</v>
      </c>
      <c r="K52" s="300"/>
      <c r="L52" s="300">
        <v>0</v>
      </c>
      <c r="M52" s="300"/>
      <c r="N52" s="300" t="s">
        <v>862</v>
      </c>
      <c r="O52" s="300"/>
      <c r="P52" s="300">
        <v>0</v>
      </c>
      <c r="Q52" s="300"/>
      <c r="R52" s="300" t="s">
        <v>862</v>
      </c>
      <c r="S52" s="300"/>
      <c r="T52" s="300">
        <v>0</v>
      </c>
      <c r="U52" s="300"/>
      <c r="V52" s="300" t="s">
        <v>862</v>
      </c>
      <c r="W52" s="300"/>
      <c r="X52" s="300">
        <v>0</v>
      </c>
      <c r="Y52" s="300"/>
      <c r="Z52" s="300" t="s">
        <v>862</v>
      </c>
      <c r="AA52" s="300"/>
      <c r="AB52" s="300">
        <v>0</v>
      </c>
      <c r="AC52" s="300"/>
      <c r="AD52" s="300" t="s">
        <v>862</v>
      </c>
      <c r="AE52" s="300"/>
      <c r="AF52" s="300">
        <v>0</v>
      </c>
      <c r="AG52" s="300">
        <v>0</v>
      </c>
    </row>
    <row r="53" spans="1:33" s="302" customFormat="1" x14ac:dyDescent="0.25">
      <c r="A53" s="304" t="s">
        <v>801</v>
      </c>
      <c r="B53" s="305" t="s">
        <v>143</v>
      </c>
      <c r="C53" s="300"/>
      <c r="D53" s="300"/>
      <c r="E53" s="300"/>
      <c r="F53" s="300"/>
      <c r="G53" s="300">
        <v>0</v>
      </c>
      <c r="H53" s="300">
        <v>0</v>
      </c>
      <c r="I53" s="300"/>
      <c r="J53" s="300">
        <v>0</v>
      </c>
      <c r="K53" s="300"/>
      <c r="L53" s="300">
        <v>0</v>
      </c>
      <c r="M53" s="300"/>
      <c r="N53" s="300" t="s">
        <v>862</v>
      </c>
      <c r="O53" s="300"/>
      <c r="P53" s="300">
        <v>0</v>
      </c>
      <c r="Q53" s="300"/>
      <c r="R53" s="300" t="s">
        <v>862</v>
      </c>
      <c r="S53" s="300"/>
      <c r="T53" s="300">
        <v>0</v>
      </c>
      <c r="U53" s="300"/>
      <c r="V53" s="300" t="s">
        <v>862</v>
      </c>
      <c r="W53" s="300"/>
      <c r="X53" s="300">
        <v>0</v>
      </c>
      <c r="Y53" s="300"/>
      <c r="Z53" s="300" t="s">
        <v>862</v>
      </c>
      <c r="AA53" s="300"/>
      <c r="AB53" s="300">
        <v>0</v>
      </c>
      <c r="AC53" s="300"/>
      <c r="AD53" s="300" t="s">
        <v>862</v>
      </c>
      <c r="AE53" s="300"/>
      <c r="AF53" s="300">
        <v>0</v>
      </c>
      <c r="AG53" s="300">
        <v>0</v>
      </c>
    </row>
    <row r="54" spans="1:33" s="302" customFormat="1" x14ac:dyDescent="0.25">
      <c r="A54" s="304" t="s">
        <v>802</v>
      </c>
      <c r="B54" s="305" t="s">
        <v>781</v>
      </c>
      <c r="C54" s="300"/>
      <c r="D54" s="300"/>
      <c r="E54" s="300"/>
      <c r="F54" s="300"/>
      <c r="G54" s="300">
        <v>0</v>
      </c>
      <c r="H54" s="300">
        <v>0</v>
      </c>
      <c r="I54" s="300"/>
      <c r="J54" s="300">
        <v>0</v>
      </c>
      <c r="K54" s="300"/>
      <c r="L54" s="300">
        <v>0</v>
      </c>
      <c r="M54" s="300"/>
      <c r="N54" s="300" t="s">
        <v>862</v>
      </c>
      <c r="O54" s="300"/>
      <c r="P54" s="300">
        <v>0</v>
      </c>
      <c r="Q54" s="300"/>
      <c r="R54" s="300" t="s">
        <v>862</v>
      </c>
      <c r="S54" s="300"/>
      <c r="T54" s="300">
        <v>0</v>
      </c>
      <c r="U54" s="300"/>
      <c r="V54" s="300" t="s">
        <v>862</v>
      </c>
      <c r="W54" s="300"/>
      <c r="X54" s="300">
        <v>0</v>
      </c>
      <c r="Y54" s="300"/>
      <c r="Z54" s="300" t="s">
        <v>862</v>
      </c>
      <c r="AA54" s="300"/>
      <c r="AB54" s="300">
        <v>0</v>
      </c>
      <c r="AC54" s="300"/>
      <c r="AD54" s="300" t="s">
        <v>862</v>
      </c>
      <c r="AE54" s="300"/>
      <c r="AF54" s="300">
        <v>0</v>
      </c>
      <c r="AG54" s="300">
        <v>0</v>
      </c>
    </row>
    <row r="55" spans="1:33" s="302" customFormat="1" x14ac:dyDescent="0.25">
      <c r="A55" s="304" t="s">
        <v>803</v>
      </c>
      <c r="B55" s="305" t="s">
        <v>783</v>
      </c>
      <c r="C55" s="300"/>
      <c r="D55" s="300"/>
      <c r="E55" s="300"/>
      <c r="F55" s="300"/>
      <c r="G55" s="300">
        <v>0</v>
      </c>
      <c r="H55" s="300">
        <v>0</v>
      </c>
      <c r="I55" s="300"/>
      <c r="J55" s="300">
        <v>0</v>
      </c>
      <c r="K55" s="300"/>
      <c r="L55" s="300">
        <v>0</v>
      </c>
      <c r="M55" s="300"/>
      <c r="N55" s="300" t="s">
        <v>862</v>
      </c>
      <c r="O55" s="300"/>
      <c r="P55" s="300">
        <v>0</v>
      </c>
      <c r="Q55" s="300"/>
      <c r="R55" s="300" t="s">
        <v>862</v>
      </c>
      <c r="S55" s="300"/>
      <c r="T55" s="300">
        <v>0</v>
      </c>
      <c r="U55" s="300"/>
      <c r="V55" s="300" t="s">
        <v>862</v>
      </c>
      <c r="W55" s="300"/>
      <c r="X55" s="300">
        <v>0</v>
      </c>
      <c r="Y55" s="300"/>
      <c r="Z55" s="300" t="s">
        <v>862</v>
      </c>
      <c r="AA55" s="300"/>
      <c r="AB55" s="300">
        <v>0</v>
      </c>
      <c r="AC55" s="300"/>
      <c r="AD55" s="300" t="s">
        <v>862</v>
      </c>
      <c r="AE55" s="300"/>
      <c r="AF55" s="300">
        <v>0</v>
      </c>
      <c r="AG55" s="300">
        <v>0</v>
      </c>
    </row>
    <row r="56" spans="1:33" s="302" customFormat="1" x14ac:dyDescent="0.25">
      <c r="A56" s="304" t="s">
        <v>804</v>
      </c>
      <c r="B56" s="305" t="s">
        <v>785</v>
      </c>
      <c r="C56" s="300"/>
      <c r="D56" s="300"/>
      <c r="E56" s="300"/>
      <c r="F56" s="300"/>
      <c r="G56" s="300">
        <v>0</v>
      </c>
      <c r="H56" s="300">
        <v>0</v>
      </c>
      <c r="I56" s="300"/>
      <c r="J56" s="300">
        <v>0</v>
      </c>
      <c r="K56" s="300"/>
      <c r="L56" s="300">
        <v>0</v>
      </c>
      <c r="M56" s="300"/>
      <c r="N56" s="300" t="s">
        <v>862</v>
      </c>
      <c r="O56" s="300"/>
      <c r="P56" s="300">
        <v>0</v>
      </c>
      <c r="Q56" s="300"/>
      <c r="R56" s="300" t="s">
        <v>862</v>
      </c>
      <c r="S56" s="300"/>
      <c r="T56" s="300">
        <v>0</v>
      </c>
      <c r="U56" s="300"/>
      <c r="V56" s="300" t="s">
        <v>862</v>
      </c>
      <c r="W56" s="300"/>
      <c r="X56" s="300">
        <v>0</v>
      </c>
      <c r="Y56" s="300"/>
      <c r="Z56" s="300" t="s">
        <v>862</v>
      </c>
      <c r="AA56" s="300"/>
      <c r="AB56" s="300">
        <v>0</v>
      </c>
      <c r="AC56" s="300"/>
      <c r="AD56" s="300" t="s">
        <v>862</v>
      </c>
      <c r="AE56" s="300"/>
      <c r="AF56" s="300">
        <v>0</v>
      </c>
      <c r="AG56" s="300">
        <v>0</v>
      </c>
    </row>
    <row r="57" spans="1:33" s="302" customFormat="1" x14ac:dyDescent="0.25">
      <c r="A57" s="304" t="s">
        <v>805</v>
      </c>
      <c r="B57" s="305" t="s">
        <v>787</v>
      </c>
      <c r="C57" s="300"/>
      <c r="D57" s="300"/>
      <c r="E57" s="300"/>
      <c r="F57" s="300"/>
      <c r="G57" s="300">
        <v>0</v>
      </c>
      <c r="H57" s="300">
        <v>0</v>
      </c>
      <c r="I57" s="300"/>
      <c r="J57" s="300">
        <v>0</v>
      </c>
      <c r="K57" s="300"/>
      <c r="L57" s="300">
        <v>0</v>
      </c>
      <c r="M57" s="300"/>
      <c r="N57" s="300" t="s">
        <v>862</v>
      </c>
      <c r="O57" s="300"/>
      <c r="P57" s="300">
        <v>0</v>
      </c>
      <c r="Q57" s="300"/>
      <c r="R57" s="300" t="s">
        <v>862</v>
      </c>
      <c r="S57" s="300"/>
      <c r="T57" s="300">
        <v>0</v>
      </c>
      <c r="U57" s="300"/>
      <c r="V57" s="300" t="s">
        <v>862</v>
      </c>
      <c r="W57" s="300"/>
      <c r="X57" s="300">
        <v>0</v>
      </c>
      <c r="Y57" s="300"/>
      <c r="Z57" s="300" t="s">
        <v>862</v>
      </c>
      <c r="AA57" s="300"/>
      <c r="AB57" s="300">
        <v>0</v>
      </c>
      <c r="AC57" s="300"/>
      <c r="AD57" s="300" t="s">
        <v>862</v>
      </c>
      <c r="AE57" s="300"/>
      <c r="AF57" s="300">
        <v>0</v>
      </c>
      <c r="AG57" s="300">
        <v>0</v>
      </c>
    </row>
    <row r="58" spans="1:33" s="302" customFormat="1" x14ac:dyDescent="0.25">
      <c r="A58" s="304" t="s">
        <v>806</v>
      </c>
      <c r="B58" s="305" t="s">
        <v>789</v>
      </c>
      <c r="C58" s="300"/>
      <c r="D58" s="300"/>
      <c r="E58" s="300"/>
      <c r="F58" s="300"/>
      <c r="G58" s="300">
        <v>0</v>
      </c>
      <c r="H58" s="300">
        <v>0</v>
      </c>
      <c r="I58" s="300"/>
      <c r="J58" s="300">
        <v>0</v>
      </c>
      <c r="K58" s="300"/>
      <c r="L58" s="300">
        <v>0</v>
      </c>
      <c r="M58" s="300"/>
      <c r="N58" s="300" t="s">
        <v>862</v>
      </c>
      <c r="O58" s="300"/>
      <c r="P58" s="300">
        <v>0</v>
      </c>
      <c r="Q58" s="300"/>
      <c r="R58" s="300" t="s">
        <v>862</v>
      </c>
      <c r="S58" s="300"/>
      <c r="T58" s="300">
        <v>0</v>
      </c>
      <c r="U58" s="300"/>
      <c r="V58" s="300" t="s">
        <v>862</v>
      </c>
      <c r="W58" s="300"/>
      <c r="X58" s="300">
        <v>0</v>
      </c>
      <c r="Y58" s="300"/>
      <c r="Z58" s="300" t="s">
        <v>862</v>
      </c>
      <c r="AA58" s="300"/>
      <c r="AB58" s="300">
        <v>0</v>
      </c>
      <c r="AC58" s="300"/>
      <c r="AD58" s="300" t="s">
        <v>862</v>
      </c>
      <c r="AE58" s="300"/>
      <c r="AF58" s="300">
        <v>0</v>
      </c>
      <c r="AG58" s="300">
        <v>0</v>
      </c>
    </row>
    <row r="59" spans="1:33" s="302" customFormat="1" x14ac:dyDescent="0.25">
      <c r="A59" s="304" t="s">
        <v>807</v>
      </c>
      <c r="B59" s="305" t="s">
        <v>791</v>
      </c>
      <c r="C59" s="300"/>
      <c r="D59" s="300"/>
      <c r="E59" s="300"/>
      <c r="F59" s="300"/>
      <c r="G59" s="300">
        <v>0</v>
      </c>
      <c r="H59" s="300">
        <v>0</v>
      </c>
      <c r="I59" s="300"/>
      <c r="J59" s="300">
        <v>0</v>
      </c>
      <c r="K59" s="300"/>
      <c r="L59" s="300">
        <v>0</v>
      </c>
      <c r="M59" s="300"/>
      <c r="N59" s="300" t="s">
        <v>862</v>
      </c>
      <c r="O59" s="300"/>
      <c r="P59" s="300">
        <v>0</v>
      </c>
      <c r="Q59" s="300"/>
      <c r="R59" s="300" t="s">
        <v>862</v>
      </c>
      <c r="S59" s="300"/>
      <c r="T59" s="300">
        <v>0</v>
      </c>
      <c r="U59" s="300"/>
      <c r="V59" s="300" t="s">
        <v>862</v>
      </c>
      <c r="W59" s="300"/>
      <c r="X59" s="300">
        <v>0</v>
      </c>
      <c r="Y59" s="300"/>
      <c r="Z59" s="300" t="s">
        <v>862</v>
      </c>
      <c r="AA59" s="300"/>
      <c r="AB59" s="300">
        <v>0</v>
      </c>
      <c r="AC59" s="300"/>
      <c r="AD59" s="300" t="s">
        <v>862</v>
      </c>
      <c r="AE59" s="300"/>
      <c r="AF59" s="300">
        <v>0</v>
      </c>
      <c r="AG59" s="300">
        <v>0</v>
      </c>
    </row>
    <row r="60" spans="1:33" s="302" customFormat="1" x14ac:dyDescent="0.25">
      <c r="A60" s="304" t="s">
        <v>808</v>
      </c>
      <c r="B60" s="305" t="s">
        <v>793</v>
      </c>
      <c r="C60" s="300"/>
      <c r="D60" s="300"/>
      <c r="E60" s="300"/>
      <c r="F60" s="300"/>
      <c r="G60" s="300">
        <v>0</v>
      </c>
      <c r="H60" s="300">
        <v>0</v>
      </c>
      <c r="I60" s="300"/>
      <c r="J60" s="300">
        <v>0</v>
      </c>
      <c r="K60" s="300"/>
      <c r="L60" s="300">
        <v>0</v>
      </c>
      <c r="M60" s="300"/>
      <c r="N60" s="300" t="s">
        <v>862</v>
      </c>
      <c r="O60" s="300"/>
      <c r="P60" s="300">
        <v>0</v>
      </c>
      <c r="Q60" s="300"/>
      <c r="R60" s="300" t="s">
        <v>862</v>
      </c>
      <c r="S60" s="300"/>
      <c r="T60" s="300">
        <v>0</v>
      </c>
      <c r="U60" s="300"/>
      <c r="V60" s="300" t="s">
        <v>862</v>
      </c>
      <c r="W60" s="300"/>
      <c r="X60" s="300">
        <v>0</v>
      </c>
      <c r="Y60" s="300"/>
      <c r="Z60" s="300" t="s">
        <v>862</v>
      </c>
      <c r="AA60" s="300"/>
      <c r="AB60" s="300">
        <v>0</v>
      </c>
      <c r="AC60" s="300"/>
      <c r="AD60" s="300" t="s">
        <v>862</v>
      </c>
      <c r="AE60" s="300"/>
      <c r="AF60" s="300">
        <v>0</v>
      </c>
      <c r="AG60" s="300">
        <v>0</v>
      </c>
    </row>
    <row r="61" spans="1:33" s="302" customFormat="1" ht="31.5" x14ac:dyDescent="0.25">
      <c r="A61" s="298" t="s">
        <v>59</v>
      </c>
      <c r="B61" s="299" t="s">
        <v>142</v>
      </c>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v>0</v>
      </c>
      <c r="AG61" s="300">
        <v>0</v>
      </c>
    </row>
    <row r="62" spans="1:33" s="302" customFormat="1" x14ac:dyDescent="0.25">
      <c r="A62" s="304" t="s">
        <v>809</v>
      </c>
      <c r="B62" s="305" t="s">
        <v>141</v>
      </c>
      <c r="C62" s="300">
        <v>608.38028802000008</v>
      </c>
      <c r="D62" s="300">
        <v>608.38028802000008</v>
      </c>
      <c r="E62" s="300"/>
      <c r="F62" s="300"/>
      <c r="G62" s="300">
        <v>0</v>
      </c>
      <c r="H62" s="300">
        <v>0</v>
      </c>
      <c r="I62" s="300"/>
      <c r="J62" s="300">
        <v>0</v>
      </c>
      <c r="K62" s="300"/>
      <c r="L62" s="300">
        <v>0</v>
      </c>
      <c r="M62" s="300"/>
      <c r="N62" s="300" t="s">
        <v>862</v>
      </c>
      <c r="O62" s="300"/>
      <c r="P62" s="300">
        <v>0</v>
      </c>
      <c r="Q62" s="300"/>
      <c r="R62" s="300" t="s">
        <v>862</v>
      </c>
      <c r="S62" s="300"/>
      <c r="T62" s="300">
        <v>0</v>
      </c>
      <c r="U62" s="300"/>
      <c r="V62" s="300" t="s">
        <v>862</v>
      </c>
      <c r="W62" s="300"/>
      <c r="X62" s="300">
        <v>0</v>
      </c>
      <c r="Y62" s="300"/>
      <c r="Z62" s="300" t="s">
        <v>862</v>
      </c>
      <c r="AA62" s="300"/>
      <c r="AB62" s="300">
        <v>0</v>
      </c>
      <c r="AC62" s="300"/>
      <c r="AD62" s="300" t="s">
        <v>862</v>
      </c>
      <c r="AE62" s="300"/>
      <c r="AF62" s="300">
        <v>0</v>
      </c>
      <c r="AG62" s="300">
        <v>0</v>
      </c>
    </row>
    <row r="63" spans="1:33" s="302" customFormat="1" x14ac:dyDescent="0.25">
      <c r="A63" s="304" t="s">
        <v>810</v>
      </c>
      <c r="B63" s="305" t="s">
        <v>139</v>
      </c>
      <c r="C63" s="300"/>
      <c r="D63" s="300"/>
      <c r="E63" s="300"/>
      <c r="F63" s="300"/>
      <c r="G63" s="300">
        <v>0</v>
      </c>
      <c r="H63" s="300">
        <v>0</v>
      </c>
      <c r="I63" s="300"/>
      <c r="J63" s="300">
        <v>0</v>
      </c>
      <c r="K63" s="300"/>
      <c r="L63" s="300">
        <v>0</v>
      </c>
      <c r="M63" s="300"/>
      <c r="N63" s="300" t="s">
        <v>862</v>
      </c>
      <c r="O63" s="300"/>
      <c r="P63" s="300">
        <v>0</v>
      </c>
      <c r="Q63" s="300"/>
      <c r="R63" s="300" t="s">
        <v>862</v>
      </c>
      <c r="S63" s="300"/>
      <c r="T63" s="300">
        <v>0</v>
      </c>
      <c r="U63" s="300"/>
      <c r="V63" s="300" t="s">
        <v>862</v>
      </c>
      <c r="W63" s="300"/>
      <c r="X63" s="300">
        <v>0</v>
      </c>
      <c r="Y63" s="300"/>
      <c r="Z63" s="300" t="s">
        <v>862</v>
      </c>
      <c r="AA63" s="300"/>
      <c r="AB63" s="300">
        <v>0</v>
      </c>
      <c r="AC63" s="300"/>
      <c r="AD63" s="300" t="s">
        <v>862</v>
      </c>
      <c r="AE63" s="300"/>
      <c r="AF63" s="300">
        <v>0</v>
      </c>
      <c r="AG63" s="300">
        <v>0</v>
      </c>
    </row>
    <row r="64" spans="1:33" s="302" customFormat="1" x14ac:dyDescent="0.25">
      <c r="A64" s="304" t="s">
        <v>811</v>
      </c>
      <c r="B64" s="308" t="s">
        <v>138</v>
      </c>
      <c r="C64" s="300"/>
      <c r="D64" s="300"/>
      <c r="E64" s="300"/>
      <c r="F64" s="300"/>
      <c r="G64" s="300">
        <v>0</v>
      </c>
      <c r="H64" s="300">
        <v>0</v>
      </c>
      <c r="I64" s="300"/>
      <c r="J64" s="300">
        <v>0</v>
      </c>
      <c r="K64" s="300"/>
      <c r="L64" s="300">
        <v>0</v>
      </c>
      <c r="M64" s="300"/>
      <c r="N64" s="300" t="s">
        <v>862</v>
      </c>
      <c r="O64" s="300"/>
      <c r="P64" s="300">
        <v>0</v>
      </c>
      <c r="Q64" s="300"/>
      <c r="R64" s="300" t="s">
        <v>862</v>
      </c>
      <c r="S64" s="300"/>
      <c r="T64" s="300">
        <v>0</v>
      </c>
      <c r="U64" s="300"/>
      <c r="V64" s="300" t="s">
        <v>862</v>
      </c>
      <c r="W64" s="300"/>
      <c r="X64" s="300">
        <v>0</v>
      </c>
      <c r="Y64" s="300"/>
      <c r="Z64" s="300" t="s">
        <v>862</v>
      </c>
      <c r="AA64" s="300"/>
      <c r="AB64" s="300">
        <v>0</v>
      </c>
      <c r="AC64" s="300"/>
      <c r="AD64" s="300" t="s">
        <v>862</v>
      </c>
      <c r="AE64" s="300"/>
      <c r="AF64" s="300">
        <v>0</v>
      </c>
      <c r="AG64" s="300">
        <v>0</v>
      </c>
    </row>
    <row r="65" spans="1:33" x14ac:dyDescent="0.25">
      <c r="A65" s="304" t="s">
        <v>812</v>
      </c>
      <c r="B65" s="308" t="s">
        <v>137</v>
      </c>
      <c r="C65" s="300"/>
      <c r="D65" s="300"/>
      <c r="E65" s="300"/>
      <c r="F65" s="300"/>
      <c r="G65" s="300">
        <v>0</v>
      </c>
      <c r="H65" s="300">
        <v>0</v>
      </c>
      <c r="I65" s="300"/>
      <c r="J65" s="300">
        <v>0</v>
      </c>
      <c r="K65" s="300"/>
      <c r="L65" s="300">
        <v>0</v>
      </c>
      <c r="M65" s="300"/>
      <c r="N65" s="300" t="s">
        <v>862</v>
      </c>
      <c r="O65" s="300"/>
      <c r="P65" s="300">
        <v>0</v>
      </c>
      <c r="Q65" s="300"/>
      <c r="R65" s="300" t="s">
        <v>862</v>
      </c>
      <c r="S65" s="300"/>
      <c r="T65" s="300">
        <v>0</v>
      </c>
      <c r="U65" s="300"/>
      <c r="V65" s="300" t="s">
        <v>862</v>
      </c>
      <c r="W65" s="300"/>
      <c r="X65" s="300">
        <v>0</v>
      </c>
      <c r="Y65" s="300"/>
      <c r="Z65" s="300" t="s">
        <v>862</v>
      </c>
      <c r="AA65" s="300"/>
      <c r="AB65" s="300">
        <v>0</v>
      </c>
      <c r="AC65" s="300"/>
      <c r="AD65" s="300" t="s">
        <v>862</v>
      </c>
      <c r="AE65" s="300"/>
      <c r="AF65" s="300">
        <v>0</v>
      </c>
      <c r="AG65" s="300">
        <v>0</v>
      </c>
    </row>
    <row r="66" spans="1:33" x14ac:dyDescent="0.25">
      <c r="A66" s="304" t="s">
        <v>813</v>
      </c>
      <c r="B66" s="308" t="s">
        <v>136</v>
      </c>
      <c r="C66" s="300"/>
      <c r="D66" s="300"/>
      <c r="E66" s="300"/>
      <c r="F66" s="300"/>
      <c r="G66" s="300">
        <v>0</v>
      </c>
      <c r="H66" s="300">
        <v>0</v>
      </c>
      <c r="I66" s="300"/>
      <c r="J66" s="300">
        <v>0</v>
      </c>
      <c r="K66" s="300"/>
      <c r="L66" s="300">
        <v>0</v>
      </c>
      <c r="M66" s="300"/>
      <c r="N66" s="300" t="s">
        <v>862</v>
      </c>
      <c r="O66" s="300"/>
      <c r="P66" s="300">
        <v>0</v>
      </c>
      <c r="Q66" s="300"/>
      <c r="R66" s="300" t="s">
        <v>862</v>
      </c>
      <c r="S66" s="300"/>
      <c r="T66" s="300">
        <v>0</v>
      </c>
      <c r="U66" s="300"/>
      <c r="V66" s="300" t="s">
        <v>862</v>
      </c>
      <c r="W66" s="300"/>
      <c r="X66" s="300">
        <v>0</v>
      </c>
      <c r="Y66" s="300"/>
      <c r="Z66" s="300" t="s">
        <v>862</v>
      </c>
      <c r="AA66" s="300"/>
      <c r="AB66" s="300">
        <v>0</v>
      </c>
      <c r="AC66" s="300"/>
      <c r="AD66" s="300" t="s">
        <v>862</v>
      </c>
      <c r="AE66" s="300"/>
      <c r="AF66" s="300">
        <v>0</v>
      </c>
      <c r="AG66" s="300">
        <v>0</v>
      </c>
    </row>
    <row r="67" spans="1:33" x14ac:dyDescent="0.25">
      <c r="A67" s="304" t="s">
        <v>814</v>
      </c>
      <c r="B67" s="308" t="s">
        <v>815</v>
      </c>
      <c r="C67" s="300"/>
      <c r="D67" s="300"/>
      <c r="E67" s="300"/>
      <c r="F67" s="300"/>
      <c r="G67" s="300">
        <v>0</v>
      </c>
      <c r="H67" s="300">
        <v>0</v>
      </c>
      <c r="I67" s="300"/>
      <c r="J67" s="300">
        <v>0</v>
      </c>
      <c r="K67" s="300"/>
      <c r="L67" s="300">
        <v>0</v>
      </c>
      <c r="M67" s="300"/>
      <c r="N67" s="300" t="s">
        <v>862</v>
      </c>
      <c r="O67" s="300"/>
      <c r="P67" s="300">
        <v>0</v>
      </c>
      <c r="Q67" s="300"/>
      <c r="R67" s="300" t="s">
        <v>862</v>
      </c>
      <c r="S67" s="300"/>
      <c r="T67" s="300">
        <v>0</v>
      </c>
      <c r="U67" s="300"/>
      <c r="V67" s="300" t="s">
        <v>862</v>
      </c>
      <c r="W67" s="300"/>
      <c r="X67" s="300">
        <v>0</v>
      </c>
      <c r="Y67" s="300"/>
      <c r="Z67" s="300" t="s">
        <v>862</v>
      </c>
      <c r="AA67" s="300"/>
      <c r="AB67" s="300">
        <v>0</v>
      </c>
      <c r="AC67" s="300"/>
      <c r="AD67" s="300" t="s">
        <v>862</v>
      </c>
      <c r="AE67" s="300"/>
      <c r="AF67" s="300">
        <v>0</v>
      </c>
      <c r="AG67" s="300">
        <v>0</v>
      </c>
    </row>
    <row r="68" spans="1:33" x14ac:dyDescent="0.25">
      <c r="A68" s="304" t="s">
        <v>816</v>
      </c>
      <c r="B68" s="308" t="s">
        <v>817</v>
      </c>
      <c r="C68" s="300"/>
      <c r="D68" s="300"/>
      <c r="E68" s="300"/>
      <c r="F68" s="300"/>
      <c r="G68" s="300">
        <v>0</v>
      </c>
      <c r="H68" s="300">
        <v>0</v>
      </c>
      <c r="I68" s="300"/>
      <c r="J68" s="300">
        <v>0</v>
      </c>
      <c r="K68" s="300"/>
      <c r="L68" s="300">
        <v>0</v>
      </c>
      <c r="M68" s="300"/>
      <c r="N68" s="300" t="s">
        <v>862</v>
      </c>
      <c r="O68" s="300"/>
      <c r="P68" s="300">
        <v>0</v>
      </c>
      <c r="Q68" s="300"/>
      <c r="R68" s="300" t="s">
        <v>862</v>
      </c>
      <c r="S68" s="300"/>
      <c r="T68" s="300">
        <v>0</v>
      </c>
      <c r="U68" s="300"/>
      <c r="V68" s="300" t="s">
        <v>862</v>
      </c>
      <c r="W68" s="300"/>
      <c r="X68" s="300">
        <v>0</v>
      </c>
      <c r="Y68" s="300"/>
      <c r="Z68" s="300" t="s">
        <v>862</v>
      </c>
      <c r="AA68" s="300"/>
      <c r="AB68" s="300">
        <v>0</v>
      </c>
      <c r="AC68" s="300"/>
      <c r="AD68" s="300" t="s">
        <v>862</v>
      </c>
      <c r="AE68" s="300"/>
      <c r="AF68" s="300">
        <v>0</v>
      </c>
      <c r="AG68" s="300">
        <v>0</v>
      </c>
    </row>
    <row r="69" spans="1:33" x14ac:dyDescent="0.25">
      <c r="A69" s="304" t="s">
        <v>818</v>
      </c>
      <c r="B69" s="308" t="s">
        <v>819</v>
      </c>
      <c r="C69" s="300"/>
      <c r="D69" s="300"/>
      <c r="E69" s="300"/>
      <c r="F69" s="300"/>
      <c r="G69" s="300">
        <v>0</v>
      </c>
      <c r="H69" s="300">
        <v>0</v>
      </c>
      <c r="I69" s="300"/>
      <c r="J69" s="300">
        <v>0</v>
      </c>
      <c r="K69" s="300"/>
      <c r="L69" s="300">
        <v>0</v>
      </c>
      <c r="M69" s="300"/>
      <c r="N69" s="300" t="s">
        <v>862</v>
      </c>
      <c r="O69" s="300"/>
      <c r="P69" s="300">
        <v>0</v>
      </c>
      <c r="Q69" s="300"/>
      <c r="R69" s="300" t="s">
        <v>862</v>
      </c>
      <c r="S69" s="300"/>
      <c r="T69" s="300">
        <v>0</v>
      </c>
      <c r="U69" s="300"/>
      <c r="V69" s="300" t="s">
        <v>862</v>
      </c>
      <c r="W69" s="300"/>
      <c r="X69" s="300">
        <v>0</v>
      </c>
      <c r="Y69" s="300"/>
      <c r="Z69" s="300" t="s">
        <v>862</v>
      </c>
      <c r="AA69" s="300"/>
      <c r="AB69" s="300">
        <v>0</v>
      </c>
      <c r="AC69" s="300"/>
      <c r="AD69" s="300" t="s">
        <v>862</v>
      </c>
      <c r="AE69" s="300"/>
      <c r="AF69" s="300">
        <v>0</v>
      </c>
      <c r="AG69" s="300">
        <v>0</v>
      </c>
    </row>
    <row r="70" spans="1:33" x14ac:dyDescent="0.25">
      <c r="A70" s="304" t="s">
        <v>820</v>
      </c>
      <c r="B70" s="308" t="s">
        <v>821</v>
      </c>
      <c r="C70" s="300"/>
      <c r="D70" s="300"/>
      <c r="E70" s="300"/>
      <c r="F70" s="300"/>
      <c r="G70" s="300">
        <v>0</v>
      </c>
      <c r="H70" s="300">
        <v>0</v>
      </c>
      <c r="I70" s="300"/>
      <c r="J70" s="300">
        <v>0</v>
      </c>
      <c r="K70" s="300"/>
      <c r="L70" s="300">
        <v>0</v>
      </c>
      <c r="M70" s="300"/>
      <c r="N70" s="300" t="s">
        <v>862</v>
      </c>
      <c r="O70" s="300"/>
      <c r="P70" s="300">
        <v>0</v>
      </c>
      <c r="Q70" s="300"/>
      <c r="R70" s="300" t="s">
        <v>862</v>
      </c>
      <c r="S70" s="300"/>
      <c r="T70" s="300">
        <v>0</v>
      </c>
      <c r="U70" s="300"/>
      <c r="V70" s="300" t="s">
        <v>862</v>
      </c>
      <c r="W70" s="300"/>
      <c r="X70" s="300">
        <v>0</v>
      </c>
      <c r="Y70" s="300"/>
      <c r="Z70" s="300" t="s">
        <v>862</v>
      </c>
      <c r="AA70" s="300"/>
      <c r="AB70" s="300">
        <v>0</v>
      </c>
      <c r="AC70" s="300"/>
      <c r="AD70" s="300" t="s">
        <v>862</v>
      </c>
      <c r="AE70" s="300"/>
      <c r="AF70" s="300">
        <v>0</v>
      </c>
      <c r="AG70" s="300">
        <v>0</v>
      </c>
    </row>
    <row r="71" spans="1:33" x14ac:dyDescent="0.25">
      <c r="A71" s="304" t="s">
        <v>822</v>
      </c>
      <c r="B71" s="308" t="s">
        <v>823</v>
      </c>
      <c r="C71" s="300"/>
      <c r="D71" s="300"/>
      <c r="E71" s="300"/>
      <c r="F71" s="300"/>
      <c r="G71" s="300">
        <v>0</v>
      </c>
      <c r="H71" s="300">
        <v>0</v>
      </c>
      <c r="I71" s="300"/>
      <c r="J71" s="300">
        <v>0</v>
      </c>
      <c r="K71" s="300"/>
      <c r="L71" s="300">
        <v>0</v>
      </c>
      <c r="M71" s="300"/>
      <c r="N71" s="300" t="s">
        <v>862</v>
      </c>
      <c r="O71" s="300"/>
      <c r="P71" s="300">
        <v>0</v>
      </c>
      <c r="Q71" s="300"/>
      <c r="R71" s="300" t="s">
        <v>862</v>
      </c>
      <c r="S71" s="300"/>
      <c r="T71" s="300">
        <v>0</v>
      </c>
      <c r="U71" s="300"/>
      <c r="V71" s="300" t="s">
        <v>862</v>
      </c>
      <c r="W71" s="300"/>
      <c r="X71" s="300">
        <v>0</v>
      </c>
      <c r="Y71" s="300"/>
      <c r="Z71" s="300" t="s">
        <v>862</v>
      </c>
      <c r="AA71" s="300"/>
      <c r="AB71" s="300">
        <v>0</v>
      </c>
      <c r="AC71" s="300"/>
      <c r="AD71" s="300" t="s">
        <v>862</v>
      </c>
      <c r="AE71" s="300"/>
      <c r="AF71" s="300">
        <v>0</v>
      </c>
      <c r="AG71" s="300">
        <v>0</v>
      </c>
    </row>
    <row r="72" spans="1:33" x14ac:dyDescent="0.25">
      <c r="A72" s="304" t="s">
        <v>824</v>
      </c>
      <c r="B72" s="308" t="s">
        <v>825</v>
      </c>
      <c r="C72" s="300"/>
      <c r="D72" s="300"/>
      <c r="E72" s="300"/>
      <c r="F72" s="300"/>
      <c r="G72" s="300">
        <v>0</v>
      </c>
      <c r="H72" s="300">
        <v>0</v>
      </c>
      <c r="I72" s="300"/>
      <c r="J72" s="300">
        <v>0</v>
      </c>
      <c r="K72" s="300"/>
      <c r="L72" s="300">
        <v>0</v>
      </c>
      <c r="M72" s="300"/>
      <c r="N72" s="300" t="s">
        <v>862</v>
      </c>
      <c r="O72" s="300"/>
      <c r="P72" s="300">
        <v>0</v>
      </c>
      <c r="Q72" s="300"/>
      <c r="R72" s="300" t="s">
        <v>862</v>
      </c>
      <c r="S72" s="300"/>
      <c r="T72" s="300">
        <v>0</v>
      </c>
      <c r="U72" s="300"/>
      <c r="V72" s="300" t="s">
        <v>862</v>
      </c>
      <c r="W72" s="300"/>
      <c r="X72" s="300">
        <v>0</v>
      </c>
      <c r="Y72" s="300"/>
      <c r="Z72" s="300" t="s">
        <v>862</v>
      </c>
      <c r="AA72" s="300"/>
      <c r="AB72" s="300">
        <v>0</v>
      </c>
      <c r="AC72" s="300"/>
      <c r="AD72" s="300" t="s">
        <v>862</v>
      </c>
      <c r="AE72" s="300"/>
      <c r="AF72" s="300">
        <v>0</v>
      </c>
      <c r="AG72" s="300">
        <v>0</v>
      </c>
    </row>
    <row r="73" spans="1:33" x14ac:dyDescent="0.25">
      <c r="A73" s="304" t="s">
        <v>826</v>
      </c>
      <c r="B73" s="308" t="s">
        <v>827</v>
      </c>
      <c r="C73" s="300"/>
      <c r="D73" s="300"/>
      <c r="E73" s="300"/>
      <c r="F73" s="300"/>
      <c r="G73" s="300">
        <v>0</v>
      </c>
      <c r="H73" s="300">
        <v>0</v>
      </c>
      <c r="I73" s="300"/>
      <c r="J73" s="300">
        <v>0</v>
      </c>
      <c r="K73" s="300"/>
      <c r="L73" s="300">
        <v>0</v>
      </c>
      <c r="M73" s="300"/>
      <c r="N73" s="300" t="s">
        <v>862</v>
      </c>
      <c r="O73" s="300"/>
      <c r="P73" s="300">
        <v>0</v>
      </c>
      <c r="Q73" s="300"/>
      <c r="R73" s="300" t="s">
        <v>862</v>
      </c>
      <c r="S73" s="300"/>
      <c r="T73" s="300">
        <v>0</v>
      </c>
      <c r="U73" s="300"/>
      <c r="V73" s="300" t="s">
        <v>862</v>
      </c>
      <c r="W73" s="300"/>
      <c r="X73" s="300">
        <v>0</v>
      </c>
      <c r="Y73" s="300"/>
      <c r="Z73" s="300" t="s">
        <v>862</v>
      </c>
      <c r="AA73" s="300"/>
      <c r="AB73" s="300">
        <v>0</v>
      </c>
      <c r="AC73" s="300"/>
      <c r="AD73" s="300" t="s">
        <v>862</v>
      </c>
      <c r="AE73" s="300"/>
      <c r="AF73" s="300">
        <v>0</v>
      </c>
      <c r="AG73" s="300">
        <v>0</v>
      </c>
    </row>
    <row r="74" spans="1:33" ht="31.5" x14ac:dyDescent="0.25">
      <c r="A74" s="298" t="s">
        <v>58</v>
      </c>
      <c r="B74" s="309" t="s">
        <v>194</v>
      </c>
      <c r="C74" s="300"/>
      <c r="D74" s="300"/>
      <c r="E74" s="300"/>
      <c r="F74" s="300"/>
      <c r="G74" s="300">
        <v>0</v>
      </c>
      <c r="H74" s="300">
        <v>0</v>
      </c>
      <c r="I74" s="300"/>
      <c r="J74" s="300">
        <v>0</v>
      </c>
      <c r="K74" s="300"/>
      <c r="L74" s="300">
        <v>0</v>
      </c>
      <c r="M74" s="300"/>
      <c r="N74" s="300" t="s">
        <v>862</v>
      </c>
      <c r="O74" s="300"/>
      <c r="P74" s="300">
        <v>0</v>
      </c>
      <c r="Q74" s="300"/>
      <c r="R74" s="300" t="s">
        <v>862</v>
      </c>
      <c r="S74" s="300"/>
      <c r="T74" s="300">
        <v>0</v>
      </c>
      <c r="U74" s="300"/>
      <c r="V74" s="300" t="s">
        <v>862</v>
      </c>
      <c r="W74" s="300"/>
      <c r="X74" s="300">
        <v>0</v>
      </c>
      <c r="Y74" s="300"/>
      <c r="Z74" s="300" t="s">
        <v>862</v>
      </c>
      <c r="AA74" s="300"/>
      <c r="AB74" s="300">
        <v>0</v>
      </c>
      <c r="AC74" s="300"/>
      <c r="AD74" s="300" t="s">
        <v>862</v>
      </c>
      <c r="AE74" s="300"/>
      <c r="AF74" s="300">
        <v>0</v>
      </c>
      <c r="AG74" s="300">
        <v>0</v>
      </c>
    </row>
    <row r="75" spans="1:33" x14ac:dyDescent="0.25">
      <c r="A75" s="298" t="s">
        <v>56</v>
      </c>
      <c r="B75" s="299" t="s">
        <v>140</v>
      </c>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row>
    <row r="76" spans="1:33" x14ac:dyDescent="0.25">
      <c r="A76" s="304" t="s">
        <v>828</v>
      </c>
      <c r="B76" s="308" t="s">
        <v>779</v>
      </c>
      <c r="C76" s="300"/>
      <c r="D76" s="300"/>
      <c r="E76" s="300"/>
      <c r="F76" s="300"/>
      <c r="G76" s="300">
        <v>0</v>
      </c>
      <c r="H76" s="300">
        <v>0</v>
      </c>
      <c r="I76" s="300"/>
      <c r="J76" s="300">
        <v>0</v>
      </c>
      <c r="K76" s="300"/>
      <c r="L76" s="300">
        <v>0</v>
      </c>
      <c r="M76" s="300"/>
      <c r="N76" s="300" t="s">
        <v>862</v>
      </c>
      <c r="O76" s="300"/>
      <c r="P76" s="300">
        <v>0</v>
      </c>
      <c r="Q76" s="300"/>
      <c r="R76" s="300" t="s">
        <v>862</v>
      </c>
      <c r="S76" s="300"/>
      <c r="T76" s="300">
        <v>0</v>
      </c>
      <c r="U76" s="300"/>
      <c r="V76" s="300" t="s">
        <v>862</v>
      </c>
      <c r="W76" s="300"/>
      <c r="X76" s="300">
        <v>0</v>
      </c>
      <c r="Y76" s="300"/>
      <c r="Z76" s="300" t="s">
        <v>862</v>
      </c>
      <c r="AA76" s="300"/>
      <c r="AB76" s="300">
        <v>0</v>
      </c>
      <c r="AC76" s="300"/>
      <c r="AD76" s="300" t="s">
        <v>862</v>
      </c>
      <c r="AE76" s="300"/>
      <c r="AF76" s="300">
        <v>0</v>
      </c>
      <c r="AG76" s="300">
        <v>0</v>
      </c>
    </row>
    <row r="77" spans="1:33" ht="31.5" x14ac:dyDescent="0.25">
      <c r="A77" s="304" t="s">
        <v>829</v>
      </c>
      <c r="B77" s="308" t="s">
        <v>775</v>
      </c>
      <c r="C77" s="300"/>
      <c r="D77" s="300"/>
      <c r="E77" s="300"/>
      <c r="F77" s="300"/>
      <c r="G77" s="300">
        <v>0</v>
      </c>
      <c r="H77" s="300">
        <v>0</v>
      </c>
      <c r="I77" s="300"/>
      <c r="J77" s="300">
        <v>0</v>
      </c>
      <c r="K77" s="300"/>
      <c r="L77" s="300">
        <v>0</v>
      </c>
      <c r="M77" s="300"/>
      <c r="N77" s="300" t="s">
        <v>862</v>
      </c>
      <c r="O77" s="300"/>
      <c r="P77" s="300">
        <v>0</v>
      </c>
      <c r="Q77" s="300"/>
      <c r="R77" s="300" t="s">
        <v>862</v>
      </c>
      <c r="S77" s="300"/>
      <c r="T77" s="300">
        <v>0</v>
      </c>
      <c r="U77" s="300"/>
      <c r="V77" s="300" t="s">
        <v>862</v>
      </c>
      <c r="W77" s="300"/>
      <c r="X77" s="300">
        <v>0</v>
      </c>
      <c r="Y77" s="300"/>
      <c r="Z77" s="300" t="s">
        <v>862</v>
      </c>
      <c r="AA77" s="300"/>
      <c r="AB77" s="300">
        <v>0</v>
      </c>
      <c r="AC77" s="300"/>
      <c r="AD77" s="300" t="s">
        <v>862</v>
      </c>
      <c r="AE77" s="300"/>
      <c r="AF77" s="300">
        <v>0</v>
      </c>
      <c r="AG77" s="300">
        <v>0</v>
      </c>
    </row>
    <row r="78" spans="1:33" x14ac:dyDescent="0.25">
      <c r="A78" s="304" t="s">
        <v>830</v>
      </c>
      <c r="B78" s="305" t="s">
        <v>144</v>
      </c>
      <c r="C78" s="300"/>
      <c r="D78" s="300"/>
      <c r="E78" s="300"/>
      <c r="F78" s="300"/>
      <c r="G78" s="300">
        <v>0</v>
      </c>
      <c r="H78" s="300">
        <v>0</v>
      </c>
      <c r="I78" s="300"/>
      <c r="J78" s="300">
        <v>0</v>
      </c>
      <c r="K78" s="300"/>
      <c r="L78" s="300">
        <v>0</v>
      </c>
      <c r="M78" s="300"/>
      <c r="N78" s="300" t="s">
        <v>862</v>
      </c>
      <c r="O78" s="300"/>
      <c r="P78" s="300">
        <v>0</v>
      </c>
      <c r="Q78" s="300"/>
      <c r="R78" s="300" t="s">
        <v>862</v>
      </c>
      <c r="S78" s="300"/>
      <c r="T78" s="300">
        <v>0</v>
      </c>
      <c r="U78" s="300"/>
      <c r="V78" s="300" t="s">
        <v>862</v>
      </c>
      <c r="W78" s="300"/>
      <c r="X78" s="300">
        <v>0</v>
      </c>
      <c r="Y78" s="300"/>
      <c r="Z78" s="300" t="s">
        <v>862</v>
      </c>
      <c r="AA78" s="300"/>
      <c r="AB78" s="300">
        <v>0</v>
      </c>
      <c r="AC78" s="300"/>
      <c r="AD78" s="300" t="s">
        <v>862</v>
      </c>
      <c r="AE78" s="300"/>
      <c r="AF78" s="300">
        <v>0</v>
      </c>
      <c r="AG78" s="300">
        <v>0</v>
      </c>
    </row>
    <row r="79" spans="1:33" x14ac:dyDescent="0.25">
      <c r="A79" s="304" t="s">
        <v>831</v>
      </c>
      <c r="B79" s="305" t="s">
        <v>710</v>
      </c>
      <c r="C79" s="300"/>
      <c r="D79" s="300"/>
      <c r="E79" s="300"/>
      <c r="F79" s="300"/>
      <c r="G79" s="300">
        <v>0</v>
      </c>
      <c r="H79" s="300">
        <v>0</v>
      </c>
      <c r="I79" s="300"/>
      <c r="J79" s="300">
        <v>0</v>
      </c>
      <c r="K79" s="300"/>
      <c r="L79" s="300">
        <v>0</v>
      </c>
      <c r="M79" s="310"/>
      <c r="N79" s="300" t="s">
        <v>862</v>
      </c>
      <c r="O79" s="311"/>
      <c r="P79" s="300">
        <v>0</v>
      </c>
      <c r="Q79" s="311"/>
      <c r="R79" s="300" t="s">
        <v>862</v>
      </c>
      <c r="S79" s="311"/>
      <c r="T79" s="300">
        <v>0</v>
      </c>
      <c r="U79" s="311"/>
      <c r="V79" s="300" t="s">
        <v>862</v>
      </c>
      <c r="W79" s="311"/>
      <c r="X79" s="300">
        <v>0</v>
      </c>
      <c r="Y79" s="311"/>
      <c r="Z79" s="300" t="s">
        <v>862</v>
      </c>
      <c r="AA79" s="311"/>
      <c r="AB79" s="300">
        <v>0</v>
      </c>
      <c r="AC79" s="311"/>
      <c r="AD79" s="300" t="s">
        <v>862</v>
      </c>
      <c r="AE79" s="311"/>
      <c r="AF79" s="300">
        <v>0</v>
      </c>
      <c r="AG79" s="300">
        <v>0</v>
      </c>
    </row>
    <row r="80" spans="1:33" x14ac:dyDescent="0.25">
      <c r="A80" s="304" t="s">
        <v>832</v>
      </c>
      <c r="B80" s="305" t="s">
        <v>781</v>
      </c>
      <c r="C80" s="300"/>
      <c r="D80" s="300"/>
      <c r="E80" s="300"/>
      <c r="F80" s="300"/>
      <c r="G80" s="300">
        <v>0</v>
      </c>
      <c r="H80" s="300">
        <v>0</v>
      </c>
      <c r="I80" s="300"/>
      <c r="J80" s="300">
        <v>0</v>
      </c>
      <c r="K80" s="300"/>
      <c r="L80" s="300">
        <v>0</v>
      </c>
      <c r="M80" s="310"/>
      <c r="N80" s="300" t="s">
        <v>862</v>
      </c>
      <c r="O80" s="311"/>
      <c r="P80" s="300">
        <v>0</v>
      </c>
      <c r="Q80" s="311"/>
      <c r="R80" s="300" t="s">
        <v>862</v>
      </c>
      <c r="S80" s="311"/>
      <c r="T80" s="300">
        <v>0</v>
      </c>
      <c r="U80" s="311"/>
      <c r="V80" s="300" t="s">
        <v>862</v>
      </c>
      <c r="W80" s="311"/>
      <c r="X80" s="300">
        <v>0</v>
      </c>
      <c r="Y80" s="311"/>
      <c r="Z80" s="300" t="s">
        <v>862</v>
      </c>
      <c r="AA80" s="311"/>
      <c r="AB80" s="300">
        <v>0</v>
      </c>
      <c r="AC80" s="311"/>
      <c r="AD80" s="300" t="s">
        <v>862</v>
      </c>
      <c r="AE80" s="311"/>
      <c r="AF80" s="300">
        <v>0</v>
      </c>
      <c r="AG80" s="300">
        <v>0</v>
      </c>
    </row>
    <row r="81" spans="1:33" x14ac:dyDescent="0.25">
      <c r="A81" s="304" t="s">
        <v>833</v>
      </c>
      <c r="B81" s="305" t="s">
        <v>783</v>
      </c>
      <c r="C81" s="300"/>
      <c r="D81" s="300"/>
      <c r="E81" s="300"/>
      <c r="F81" s="300"/>
      <c r="G81" s="300">
        <v>0</v>
      </c>
      <c r="H81" s="300">
        <v>0</v>
      </c>
      <c r="I81" s="300"/>
      <c r="J81" s="300">
        <v>0</v>
      </c>
      <c r="K81" s="300"/>
      <c r="L81" s="300">
        <v>0</v>
      </c>
      <c r="M81" s="310"/>
      <c r="N81" s="300" t="s">
        <v>862</v>
      </c>
      <c r="O81" s="311"/>
      <c r="P81" s="300">
        <v>0</v>
      </c>
      <c r="Q81" s="311"/>
      <c r="R81" s="300" t="s">
        <v>862</v>
      </c>
      <c r="S81" s="311"/>
      <c r="T81" s="300">
        <v>0</v>
      </c>
      <c r="U81" s="311"/>
      <c r="V81" s="300" t="s">
        <v>862</v>
      </c>
      <c r="W81" s="311"/>
      <c r="X81" s="300">
        <v>0</v>
      </c>
      <c r="Y81" s="311"/>
      <c r="Z81" s="300" t="s">
        <v>862</v>
      </c>
      <c r="AA81" s="311"/>
      <c r="AB81" s="300">
        <v>0</v>
      </c>
      <c r="AC81" s="311"/>
      <c r="AD81" s="300" t="s">
        <v>862</v>
      </c>
      <c r="AE81" s="311"/>
      <c r="AF81" s="300">
        <v>0</v>
      </c>
      <c r="AG81" s="300">
        <v>0</v>
      </c>
    </row>
    <row r="82" spans="1:33" x14ac:dyDescent="0.25">
      <c r="A82" s="304" t="s">
        <v>834</v>
      </c>
      <c r="B82" s="305" t="s">
        <v>785</v>
      </c>
      <c r="C82" s="300"/>
      <c r="D82" s="300"/>
      <c r="E82" s="300"/>
      <c r="F82" s="300"/>
      <c r="G82" s="300">
        <v>0</v>
      </c>
      <c r="H82" s="300">
        <v>0</v>
      </c>
      <c r="I82" s="300"/>
      <c r="J82" s="300">
        <v>0</v>
      </c>
      <c r="K82" s="300"/>
      <c r="L82" s="300">
        <v>0</v>
      </c>
      <c r="M82" s="310"/>
      <c r="N82" s="300" t="s">
        <v>862</v>
      </c>
      <c r="O82" s="311"/>
      <c r="P82" s="300">
        <v>0</v>
      </c>
      <c r="Q82" s="311"/>
      <c r="R82" s="300" t="s">
        <v>862</v>
      </c>
      <c r="S82" s="311"/>
      <c r="T82" s="300">
        <v>0</v>
      </c>
      <c r="U82" s="311"/>
      <c r="V82" s="300" t="s">
        <v>862</v>
      </c>
      <c r="W82" s="311"/>
      <c r="X82" s="300">
        <v>0</v>
      </c>
      <c r="Y82" s="311"/>
      <c r="Z82" s="300" t="s">
        <v>862</v>
      </c>
      <c r="AA82" s="311"/>
      <c r="AB82" s="300">
        <v>0</v>
      </c>
      <c r="AC82" s="311"/>
      <c r="AD82" s="300" t="s">
        <v>862</v>
      </c>
      <c r="AE82" s="311"/>
      <c r="AF82" s="300">
        <v>0</v>
      </c>
      <c r="AG82" s="300">
        <v>0</v>
      </c>
    </row>
    <row r="83" spans="1:33" x14ac:dyDescent="0.25">
      <c r="A83" s="304" t="s">
        <v>835</v>
      </c>
      <c r="B83" s="305" t="s">
        <v>787</v>
      </c>
      <c r="C83" s="300"/>
      <c r="D83" s="300"/>
      <c r="E83" s="300"/>
      <c r="F83" s="300"/>
      <c r="G83" s="300">
        <v>0</v>
      </c>
      <c r="H83" s="300">
        <v>0</v>
      </c>
      <c r="I83" s="300"/>
      <c r="J83" s="300">
        <v>0</v>
      </c>
      <c r="K83" s="300"/>
      <c r="L83" s="300">
        <v>0</v>
      </c>
      <c r="M83" s="310"/>
      <c r="N83" s="300" t="s">
        <v>862</v>
      </c>
      <c r="O83" s="311"/>
      <c r="P83" s="300">
        <v>0</v>
      </c>
      <c r="Q83" s="311"/>
      <c r="R83" s="300" t="s">
        <v>862</v>
      </c>
      <c r="S83" s="311"/>
      <c r="T83" s="300">
        <v>0</v>
      </c>
      <c r="U83" s="311"/>
      <c r="V83" s="300" t="s">
        <v>862</v>
      </c>
      <c r="W83" s="311"/>
      <c r="X83" s="300">
        <v>0</v>
      </c>
      <c r="Y83" s="311"/>
      <c r="Z83" s="300" t="s">
        <v>862</v>
      </c>
      <c r="AA83" s="311"/>
      <c r="AB83" s="300">
        <v>0</v>
      </c>
      <c r="AC83" s="311"/>
      <c r="AD83" s="300" t="s">
        <v>862</v>
      </c>
      <c r="AE83" s="311"/>
      <c r="AF83" s="300">
        <v>0</v>
      </c>
      <c r="AG83" s="300">
        <v>0</v>
      </c>
    </row>
    <row r="84" spans="1:33" x14ac:dyDescent="0.25">
      <c r="A84" s="304" t="s">
        <v>836</v>
      </c>
      <c r="B84" s="305" t="s">
        <v>789</v>
      </c>
      <c r="C84" s="300"/>
      <c r="D84" s="300"/>
      <c r="E84" s="300"/>
      <c r="F84" s="300"/>
      <c r="G84" s="300">
        <v>0</v>
      </c>
      <c r="H84" s="300">
        <v>0</v>
      </c>
      <c r="I84" s="300"/>
      <c r="J84" s="300">
        <v>0</v>
      </c>
      <c r="K84" s="300"/>
      <c r="L84" s="300">
        <v>0</v>
      </c>
      <c r="M84" s="310"/>
      <c r="N84" s="300" t="s">
        <v>862</v>
      </c>
      <c r="O84" s="311"/>
      <c r="P84" s="300">
        <v>0</v>
      </c>
      <c r="Q84" s="311"/>
      <c r="R84" s="300" t="s">
        <v>862</v>
      </c>
      <c r="S84" s="311"/>
      <c r="T84" s="300">
        <v>0</v>
      </c>
      <c r="U84" s="311"/>
      <c r="V84" s="300" t="s">
        <v>862</v>
      </c>
      <c r="W84" s="311"/>
      <c r="X84" s="300">
        <v>0</v>
      </c>
      <c r="Y84" s="311"/>
      <c r="Z84" s="300" t="s">
        <v>862</v>
      </c>
      <c r="AA84" s="311"/>
      <c r="AB84" s="300">
        <v>0</v>
      </c>
      <c r="AC84" s="311"/>
      <c r="AD84" s="300" t="s">
        <v>862</v>
      </c>
      <c r="AE84" s="311"/>
      <c r="AF84" s="300">
        <v>0</v>
      </c>
      <c r="AG84" s="300">
        <v>0</v>
      </c>
    </row>
    <row r="85" spans="1:33" x14ac:dyDescent="0.25">
      <c r="A85" s="304" t="s">
        <v>837</v>
      </c>
      <c r="B85" s="305" t="s">
        <v>791</v>
      </c>
      <c r="C85" s="300"/>
      <c r="D85" s="300"/>
      <c r="E85" s="300"/>
      <c r="F85" s="300"/>
      <c r="G85" s="300">
        <v>0</v>
      </c>
      <c r="H85" s="300">
        <v>0</v>
      </c>
      <c r="I85" s="300"/>
      <c r="J85" s="300">
        <v>0</v>
      </c>
      <c r="K85" s="300"/>
      <c r="L85" s="300">
        <v>0</v>
      </c>
      <c r="M85" s="310"/>
      <c r="N85" s="300" t="s">
        <v>862</v>
      </c>
      <c r="O85" s="311"/>
      <c r="P85" s="300">
        <v>0</v>
      </c>
      <c r="Q85" s="311"/>
      <c r="R85" s="300" t="s">
        <v>862</v>
      </c>
      <c r="S85" s="311"/>
      <c r="T85" s="300">
        <v>0</v>
      </c>
      <c r="U85" s="311"/>
      <c r="V85" s="300" t="s">
        <v>862</v>
      </c>
      <c r="W85" s="311"/>
      <c r="X85" s="300">
        <v>0</v>
      </c>
      <c r="Y85" s="311"/>
      <c r="Z85" s="300" t="s">
        <v>862</v>
      </c>
      <c r="AA85" s="311"/>
      <c r="AB85" s="300">
        <v>0</v>
      </c>
      <c r="AC85" s="311"/>
      <c r="AD85" s="300" t="s">
        <v>862</v>
      </c>
      <c r="AE85" s="311"/>
      <c r="AF85" s="300">
        <v>0</v>
      </c>
      <c r="AG85" s="300">
        <v>0</v>
      </c>
    </row>
    <row r="86" spans="1:33" x14ac:dyDescent="0.25">
      <c r="A86" s="304" t="s">
        <v>838</v>
      </c>
      <c r="B86" s="305" t="s">
        <v>793</v>
      </c>
      <c r="C86" s="300"/>
      <c r="D86" s="300"/>
      <c r="E86" s="300"/>
      <c r="F86" s="300"/>
      <c r="G86" s="300">
        <v>0</v>
      </c>
      <c r="H86" s="300">
        <v>0</v>
      </c>
      <c r="I86" s="300"/>
      <c r="J86" s="300">
        <v>0</v>
      </c>
      <c r="K86" s="300"/>
      <c r="L86" s="300">
        <v>0</v>
      </c>
      <c r="M86" s="310"/>
      <c r="N86" s="300" t="s">
        <v>862</v>
      </c>
      <c r="O86" s="311"/>
      <c r="P86" s="300">
        <v>0</v>
      </c>
      <c r="Q86" s="311"/>
      <c r="R86" s="300" t="s">
        <v>862</v>
      </c>
      <c r="S86" s="311"/>
      <c r="T86" s="300">
        <v>0</v>
      </c>
      <c r="U86" s="311"/>
      <c r="V86" s="300" t="s">
        <v>862</v>
      </c>
      <c r="W86" s="311"/>
      <c r="X86" s="300">
        <v>0</v>
      </c>
      <c r="Y86" s="311"/>
      <c r="Z86" s="300" t="s">
        <v>862</v>
      </c>
      <c r="AA86" s="311"/>
      <c r="AB86" s="300">
        <v>0</v>
      </c>
      <c r="AC86" s="311"/>
      <c r="AD86" s="300" t="s">
        <v>862</v>
      </c>
      <c r="AE86" s="311"/>
      <c r="AF86" s="300">
        <v>0</v>
      </c>
      <c r="AG86" s="300">
        <v>0</v>
      </c>
    </row>
    <row r="87" spans="1:33" ht="15.75" customHeight="1" x14ac:dyDescent="0.25"/>
    <row r="88" spans="1:33" ht="15.75" customHeight="1" x14ac:dyDescent="0.25"/>
  </sheetData>
  <mergeCells count="34">
    <mergeCell ref="A14:AG14"/>
    <mergeCell ref="A15:AG15"/>
    <mergeCell ref="A16:AG16"/>
    <mergeCell ref="A18:AG18"/>
    <mergeCell ref="T20:W20"/>
    <mergeCell ref="X20:AA20"/>
    <mergeCell ref="AB20:AE20"/>
    <mergeCell ref="AF20:AG21"/>
    <mergeCell ref="V21:W21"/>
    <mergeCell ref="X21:Y21"/>
    <mergeCell ref="Z21:AA21"/>
    <mergeCell ref="AB21:AC21"/>
    <mergeCell ref="AD21:AE21"/>
    <mergeCell ref="T21:U21"/>
    <mergeCell ref="A20:A22"/>
    <mergeCell ref="B20:B22"/>
    <mergeCell ref="A12:AG12"/>
    <mergeCell ref="A4:AG4"/>
    <mergeCell ref="A6:AG6"/>
    <mergeCell ref="A8:AG8"/>
    <mergeCell ref="A9:AG9"/>
    <mergeCell ref="A11:AG11"/>
    <mergeCell ref="C20:D21"/>
    <mergeCell ref="E20:F21"/>
    <mergeCell ref="G20:G22"/>
    <mergeCell ref="L20:O20"/>
    <mergeCell ref="P20:S20"/>
    <mergeCell ref="L21:M21"/>
    <mergeCell ref="N21:O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Z70"/>
  <sheetViews>
    <sheetView view="pageBreakPreview" topLeftCell="A19" zoomScale="55" zoomScaleSheetLayoutView="55" workbookViewId="0">
      <selection activeCell="D26" sqref="D26"/>
    </sheetView>
  </sheetViews>
  <sheetFormatPr defaultColWidth="9.140625" defaultRowHeight="15" x14ac:dyDescent="0.25"/>
  <cols>
    <col min="1" max="1" width="15.42578125" style="19" customWidth="1"/>
    <col min="2" max="2" width="18.5703125" style="19" customWidth="1"/>
    <col min="3" max="3" width="20.140625" style="19" customWidth="1"/>
    <col min="4" max="4" width="15.140625" style="19" customWidth="1"/>
    <col min="5" max="12" width="7.7109375" style="19" customWidth="1"/>
    <col min="13" max="13" width="10.7109375" style="19" customWidth="1"/>
    <col min="14" max="14" width="39.5703125" style="21" customWidth="1"/>
    <col min="15" max="15" width="20.4257812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2.7109375" style="19" customWidth="1"/>
    <col min="25" max="25" width="36.85546875" style="19" customWidth="1"/>
    <col min="26" max="26" width="7.7109375" style="19" customWidth="1"/>
    <col min="27" max="27" width="10.7109375" style="19" customWidth="1"/>
    <col min="28" max="28" width="16.5703125" style="19" customWidth="1"/>
    <col min="29" max="29" width="34.28515625" style="19" customWidth="1"/>
    <col min="30" max="30" width="15.28515625" style="19" customWidth="1"/>
    <col min="31" max="31" width="15.85546875" style="19" customWidth="1"/>
    <col min="32" max="37" width="17.140625" style="19" customWidth="1"/>
    <col min="38" max="38" width="12.28515625" style="19" customWidth="1"/>
    <col min="39" max="39" width="9.7109375" style="19" customWidth="1"/>
    <col min="40" max="40" width="10.28515625" style="19" customWidth="1"/>
    <col min="41" max="41" width="9.7109375" style="19" customWidth="1"/>
    <col min="42" max="46" width="15.140625" style="19" customWidth="1"/>
    <col min="47" max="47" width="34.28515625" style="19" customWidth="1"/>
    <col min="48" max="48" width="96.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8.75" x14ac:dyDescent="0.25">
      <c r="A12" s="341" t="str">
        <f>'1. паспорт местоположение'!A12:C12</f>
        <v>F_NS3300.PS.0004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x14ac:dyDescent="0.25">
      <c r="A15" s="341" t="str">
        <f>'1. паспорт местоположение'!A15:C15</f>
        <v>Строительство ПС 110/10 кВ Причал с двухцепной ЛЭП 110 кВ</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130"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130"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130"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130" s="21"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130" s="21" customFormat="1" ht="15.75" thickBot="1" x14ac:dyDescent="0.3">
      <c r="A21" s="421" t="s">
        <v>446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130" s="21" customFormat="1" ht="58.5" customHeight="1" x14ac:dyDescent="0.25">
      <c r="A22" s="422" t="s">
        <v>52</v>
      </c>
      <c r="B22" s="425" t="s">
        <v>24</v>
      </c>
      <c r="C22" s="428" t="s">
        <v>51</v>
      </c>
      <c r="D22" s="428" t="s">
        <v>50</v>
      </c>
      <c r="E22" s="431" t="s">
        <v>457</v>
      </c>
      <c r="F22" s="432"/>
      <c r="G22" s="432"/>
      <c r="H22" s="432"/>
      <c r="I22" s="432"/>
      <c r="J22" s="432"/>
      <c r="K22" s="432"/>
      <c r="L22" s="433"/>
      <c r="M22" s="428" t="s">
        <v>49</v>
      </c>
      <c r="N22" s="428" t="s">
        <v>48</v>
      </c>
      <c r="O22" s="428" t="s">
        <v>47</v>
      </c>
      <c r="P22" s="437" t="s">
        <v>224</v>
      </c>
      <c r="Q22" s="437" t="s">
        <v>46</v>
      </c>
      <c r="R22" s="437" t="s">
        <v>45</v>
      </c>
      <c r="S22" s="437" t="s">
        <v>44</v>
      </c>
      <c r="T22" s="437"/>
      <c r="U22" s="441" t="s">
        <v>43</v>
      </c>
      <c r="V22" s="441" t="s">
        <v>42</v>
      </c>
      <c r="W22" s="437" t="s">
        <v>41</v>
      </c>
      <c r="X22" s="437" t="s">
        <v>40</v>
      </c>
      <c r="Y22" s="437" t="s">
        <v>39</v>
      </c>
      <c r="Z22" s="43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50" t="s">
        <v>25</v>
      </c>
    </row>
    <row r="23" spans="1:130" s="21" customFormat="1" ht="64.5" customHeight="1" x14ac:dyDescent="0.25">
      <c r="A23" s="423"/>
      <c r="B23" s="426"/>
      <c r="C23" s="429"/>
      <c r="D23" s="429"/>
      <c r="E23" s="448" t="s">
        <v>23</v>
      </c>
      <c r="F23" s="446" t="s">
        <v>139</v>
      </c>
      <c r="G23" s="446" t="s">
        <v>138</v>
      </c>
      <c r="H23" s="446" t="s">
        <v>137</v>
      </c>
      <c r="I23" s="444" t="s">
        <v>367</v>
      </c>
      <c r="J23" s="444" t="s">
        <v>368</v>
      </c>
      <c r="K23" s="444" t="s">
        <v>369</v>
      </c>
      <c r="L23" s="446" t="s">
        <v>80</v>
      </c>
      <c r="M23" s="429"/>
      <c r="N23" s="429"/>
      <c r="O23" s="429"/>
      <c r="P23" s="435"/>
      <c r="Q23" s="435"/>
      <c r="R23" s="435"/>
      <c r="S23" s="439" t="s">
        <v>2</v>
      </c>
      <c r="T23" s="439" t="s">
        <v>11</v>
      </c>
      <c r="U23" s="442"/>
      <c r="V23" s="442"/>
      <c r="W23" s="435"/>
      <c r="X23" s="435"/>
      <c r="Y23" s="435"/>
      <c r="Z23" s="435"/>
      <c r="AA23" s="435"/>
      <c r="AB23" s="435"/>
      <c r="AC23" s="435"/>
      <c r="AD23" s="435"/>
      <c r="AE23" s="435"/>
      <c r="AF23" s="435" t="s">
        <v>22</v>
      </c>
      <c r="AG23" s="435"/>
      <c r="AH23" s="435" t="s">
        <v>21</v>
      </c>
      <c r="AI23" s="435"/>
      <c r="AJ23" s="438" t="s">
        <v>20</v>
      </c>
      <c r="AK23" s="438" t="s">
        <v>19</v>
      </c>
      <c r="AL23" s="438" t="s">
        <v>18</v>
      </c>
      <c r="AM23" s="438" t="s">
        <v>17</v>
      </c>
      <c r="AN23" s="438" t="s">
        <v>16</v>
      </c>
      <c r="AO23" s="438" t="s">
        <v>15</v>
      </c>
      <c r="AP23" s="438" t="s">
        <v>14</v>
      </c>
      <c r="AQ23" s="453" t="s">
        <v>11</v>
      </c>
      <c r="AR23" s="435"/>
      <c r="AS23" s="435"/>
      <c r="AT23" s="435"/>
      <c r="AU23" s="435"/>
      <c r="AV23" s="451"/>
    </row>
    <row r="24" spans="1:130" s="21" customFormat="1" ht="96.75" customHeight="1" thickBot="1" x14ac:dyDescent="0.3">
      <c r="A24" s="424"/>
      <c r="B24" s="427"/>
      <c r="C24" s="430"/>
      <c r="D24" s="430"/>
      <c r="E24" s="449"/>
      <c r="F24" s="447"/>
      <c r="G24" s="447"/>
      <c r="H24" s="447"/>
      <c r="I24" s="445"/>
      <c r="J24" s="445"/>
      <c r="K24" s="445"/>
      <c r="L24" s="447"/>
      <c r="M24" s="430"/>
      <c r="N24" s="430"/>
      <c r="O24" s="430"/>
      <c r="P24" s="436"/>
      <c r="Q24" s="436"/>
      <c r="R24" s="436"/>
      <c r="S24" s="440"/>
      <c r="T24" s="440"/>
      <c r="U24" s="443"/>
      <c r="V24" s="443"/>
      <c r="W24" s="436"/>
      <c r="X24" s="436"/>
      <c r="Y24" s="436"/>
      <c r="Z24" s="436"/>
      <c r="AA24" s="436"/>
      <c r="AB24" s="436"/>
      <c r="AC24" s="436"/>
      <c r="AD24" s="436"/>
      <c r="AE24" s="436"/>
      <c r="AF24" s="257" t="s">
        <v>13</v>
      </c>
      <c r="AG24" s="257" t="s">
        <v>12</v>
      </c>
      <c r="AH24" s="133" t="s">
        <v>2</v>
      </c>
      <c r="AI24" s="133" t="s">
        <v>11</v>
      </c>
      <c r="AJ24" s="430"/>
      <c r="AK24" s="430"/>
      <c r="AL24" s="430"/>
      <c r="AM24" s="430"/>
      <c r="AN24" s="430"/>
      <c r="AO24" s="430"/>
      <c r="AP24" s="430"/>
      <c r="AQ24" s="454"/>
      <c r="AR24" s="436"/>
      <c r="AS24" s="436"/>
      <c r="AT24" s="436"/>
      <c r="AU24" s="436"/>
      <c r="AV24" s="452"/>
    </row>
    <row r="25" spans="1:130" s="20" customFormat="1" ht="11.25" x14ac:dyDescent="0.2">
      <c r="A25" s="273">
        <v>1</v>
      </c>
      <c r="B25" s="274">
        <v>2</v>
      </c>
      <c r="C25" s="274">
        <v>4</v>
      </c>
      <c r="D25" s="274">
        <v>5</v>
      </c>
      <c r="E25" s="274">
        <v>6</v>
      </c>
      <c r="F25" s="274">
        <f>E25+1</f>
        <v>7</v>
      </c>
      <c r="G25" s="274">
        <f t="shared" ref="G25:AV25" si="0">F25+1</f>
        <v>8</v>
      </c>
      <c r="H25" s="274">
        <f t="shared" si="0"/>
        <v>9</v>
      </c>
      <c r="I25" s="274">
        <f t="shared" si="0"/>
        <v>10</v>
      </c>
      <c r="J25" s="274">
        <f t="shared" si="0"/>
        <v>11</v>
      </c>
      <c r="K25" s="274">
        <f t="shared" si="0"/>
        <v>12</v>
      </c>
      <c r="L25" s="274">
        <f t="shared" si="0"/>
        <v>13</v>
      </c>
      <c r="M25" s="274">
        <f t="shared" si="0"/>
        <v>14</v>
      </c>
      <c r="N25" s="275">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6">
        <f t="shared" si="0"/>
        <v>49</v>
      </c>
    </row>
    <row r="26" spans="1:130" s="252" customFormat="1" ht="75" x14ac:dyDescent="0.25">
      <c r="A26" s="460" t="s">
        <v>489</v>
      </c>
      <c r="B26" s="460" t="s">
        <v>853</v>
      </c>
      <c r="C26" s="460" t="s">
        <v>500</v>
      </c>
      <c r="D26" s="466" t="s">
        <v>543</v>
      </c>
      <c r="E26" s="460" t="s">
        <v>330</v>
      </c>
      <c r="F26" s="460" t="s">
        <v>330</v>
      </c>
      <c r="G26" s="460" t="s">
        <v>330</v>
      </c>
      <c r="H26" s="460" t="s">
        <v>330</v>
      </c>
      <c r="I26" s="460" t="s">
        <v>330</v>
      </c>
      <c r="J26" s="460" t="s">
        <v>330</v>
      </c>
      <c r="K26" s="460" t="s">
        <v>330</v>
      </c>
      <c r="L26" s="460" t="s">
        <v>330</v>
      </c>
      <c r="M26" s="460" t="s">
        <v>490</v>
      </c>
      <c r="N26" s="460" t="s">
        <v>491</v>
      </c>
      <c r="O26" s="460" t="s">
        <v>853</v>
      </c>
      <c r="P26" s="461">
        <v>241985</v>
      </c>
      <c r="Q26" s="460" t="s">
        <v>492</v>
      </c>
      <c r="R26" s="461">
        <v>241985</v>
      </c>
      <c r="S26" s="460" t="s">
        <v>493</v>
      </c>
      <c r="T26" s="460" t="s">
        <v>493</v>
      </c>
      <c r="U26" s="460">
        <v>5</v>
      </c>
      <c r="V26" s="460">
        <v>5</v>
      </c>
      <c r="W26" s="460" t="s">
        <v>495</v>
      </c>
      <c r="X26" s="461">
        <v>126713.12881355932</v>
      </c>
      <c r="Y26" s="460"/>
      <c r="Z26" s="460"/>
      <c r="AA26" s="460"/>
      <c r="AB26" s="461">
        <v>237288.13474576274</v>
      </c>
      <c r="AC26" s="460" t="s">
        <v>499</v>
      </c>
      <c r="AD26" s="461">
        <v>280000</v>
      </c>
      <c r="AE26" s="460"/>
      <c r="AF26" s="460">
        <v>13343</v>
      </c>
      <c r="AG26" s="460" t="s">
        <v>494</v>
      </c>
      <c r="AH26" s="462">
        <v>39539</v>
      </c>
      <c r="AI26" s="462">
        <v>39539</v>
      </c>
      <c r="AJ26" s="462">
        <v>39573</v>
      </c>
      <c r="AK26" s="462">
        <v>39580</v>
      </c>
      <c r="AL26" s="460"/>
      <c r="AM26" s="460"/>
      <c r="AN26" s="460"/>
      <c r="AO26" s="460"/>
      <c r="AP26" s="462">
        <v>39583</v>
      </c>
      <c r="AQ26" s="462">
        <v>39583</v>
      </c>
      <c r="AR26" s="462">
        <v>39583</v>
      </c>
      <c r="AS26" s="462">
        <v>39583</v>
      </c>
      <c r="AT26" s="462">
        <v>39813</v>
      </c>
      <c r="AU26" s="460"/>
      <c r="AV26" s="460" t="s">
        <v>870</v>
      </c>
      <c r="AW26" s="280" t="s">
        <v>651</v>
      </c>
      <c r="AX26" s="280"/>
      <c r="AY26" s="280"/>
      <c r="AZ26" s="280"/>
      <c r="BA26" s="280"/>
      <c r="BB26" s="280"/>
      <c r="BC26" s="280"/>
      <c r="BD26" s="280"/>
      <c r="BE26" s="280"/>
      <c r="BF26" s="280"/>
      <c r="BG26" s="280"/>
      <c r="BH26" s="280"/>
      <c r="BI26" s="280"/>
      <c r="BJ26" s="280"/>
      <c r="BK26" s="280"/>
      <c r="BL26" s="280"/>
      <c r="BM26" s="280"/>
      <c r="BN26" s="280"/>
      <c r="BO26" s="280"/>
      <c r="BP26" s="280"/>
      <c r="BQ26" s="280"/>
      <c r="BR26" s="280"/>
      <c r="BS26" s="280"/>
      <c r="BT26" s="280"/>
      <c r="BU26" s="280"/>
      <c r="BV26" s="280"/>
      <c r="BW26" s="280"/>
      <c r="BX26" s="280"/>
      <c r="BY26" s="280"/>
      <c r="BZ26" s="280"/>
      <c r="CA26" s="280"/>
      <c r="CB26" s="280"/>
      <c r="CC26" s="280"/>
      <c r="CD26" s="280"/>
      <c r="CE26" s="280"/>
      <c r="CF26" s="280"/>
      <c r="CG26" s="280"/>
      <c r="CH26" s="280"/>
      <c r="CI26" s="280"/>
      <c r="CJ26" s="280"/>
      <c r="CK26" s="280"/>
      <c r="CL26" s="280"/>
      <c r="CM26" s="280"/>
      <c r="CN26" s="280"/>
      <c r="CO26" s="280"/>
      <c r="CP26" s="280"/>
      <c r="CQ26" s="280"/>
      <c r="CR26" s="280"/>
      <c r="CS26" s="280"/>
      <c r="CT26" s="280"/>
      <c r="CU26" s="280"/>
      <c r="CV26" s="280"/>
      <c r="CW26" s="280"/>
      <c r="CX26" s="280"/>
      <c r="CY26" s="280"/>
      <c r="CZ26" s="280"/>
      <c r="DA26" s="280"/>
      <c r="DB26" s="280"/>
      <c r="DC26" s="280"/>
      <c r="DD26" s="280"/>
      <c r="DE26" s="280"/>
      <c r="DF26" s="280"/>
      <c r="DG26" s="280"/>
      <c r="DH26" s="280"/>
      <c r="DI26" s="280"/>
      <c r="DJ26" s="280"/>
      <c r="DK26" s="280"/>
      <c r="DL26" s="280"/>
      <c r="DM26" s="280"/>
      <c r="DN26" s="280"/>
      <c r="DO26" s="280"/>
      <c r="DP26" s="280"/>
      <c r="DQ26" s="280"/>
      <c r="DR26" s="280"/>
      <c r="DS26" s="280"/>
      <c r="DT26" s="280"/>
      <c r="DU26" s="280"/>
      <c r="DV26" s="280"/>
      <c r="DW26" s="280"/>
      <c r="DX26" s="280"/>
      <c r="DY26" s="280"/>
      <c r="DZ26" s="280"/>
    </row>
    <row r="27" spans="1:130" s="252" customFormat="1" x14ac:dyDescent="0.25">
      <c r="A27" s="460"/>
      <c r="B27" s="460"/>
      <c r="C27" s="460"/>
      <c r="D27" s="460"/>
      <c r="E27" s="460"/>
      <c r="F27" s="460"/>
      <c r="G27" s="460"/>
      <c r="H27" s="460"/>
      <c r="I27" s="460"/>
      <c r="J27" s="460"/>
      <c r="K27" s="460"/>
      <c r="L27" s="460"/>
      <c r="M27" s="460"/>
      <c r="N27" s="460"/>
      <c r="O27" s="460"/>
      <c r="P27" s="460"/>
      <c r="Q27" s="460"/>
      <c r="R27" s="460"/>
      <c r="S27" s="460"/>
      <c r="T27" s="460"/>
      <c r="U27" s="460"/>
      <c r="V27" s="460"/>
      <c r="W27" s="460" t="s">
        <v>497</v>
      </c>
      <c r="X27" s="461">
        <v>129813.55932203391</v>
      </c>
      <c r="Y27" s="460"/>
      <c r="Z27" s="460"/>
      <c r="AA27" s="460"/>
      <c r="AB27" s="460"/>
      <c r="AC27" s="460"/>
      <c r="AD27" s="460"/>
      <c r="AE27" s="460"/>
      <c r="AF27" s="460"/>
      <c r="AG27" s="460"/>
      <c r="AH27" s="460"/>
      <c r="AI27" s="460"/>
      <c r="AJ27" s="460"/>
      <c r="AK27" s="460"/>
      <c r="AL27" s="460"/>
      <c r="AM27" s="460"/>
      <c r="AN27" s="460"/>
      <c r="AO27" s="460"/>
      <c r="AP27" s="460"/>
      <c r="AQ27" s="460"/>
      <c r="AR27" s="460"/>
      <c r="AS27" s="460"/>
      <c r="AT27" s="460"/>
      <c r="AU27" s="460"/>
      <c r="AV27" s="460"/>
      <c r="AW27" s="280"/>
      <c r="AX27" s="280"/>
      <c r="AY27" s="280"/>
      <c r="AZ27" s="280"/>
      <c r="BA27" s="280"/>
      <c r="BB27" s="280"/>
      <c r="BC27" s="280"/>
      <c r="BD27" s="280"/>
      <c r="BE27" s="280"/>
      <c r="BF27" s="280"/>
      <c r="BG27" s="280"/>
      <c r="BH27" s="280"/>
      <c r="BI27" s="280"/>
      <c r="BJ27" s="280"/>
      <c r="BK27" s="280"/>
      <c r="BL27" s="280"/>
      <c r="BM27" s="280"/>
      <c r="BN27" s="280"/>
      <c r="BO27" s="280"/>
      <c r="BP27" s="280"/>
      <c r="BQ27" s="280"/>
      <c r="BR27" s="280"/>
      <c r="BS27" s="280"/>
      <c r="BT27" s="280"/>
      <c r="BU27" s="280"/>
      <c r="BV27" s="280"/>
      <c r="BW27" s="280"/>
      <c r="BX27" s="280"/>
      <c r="BY27" s="280"/>
      <c r="BZ27" s="280"/>
      <c r="CA27" s="280"/>
      <c r="CB27" s="280"/>
      <c r="CC27" s="280"/>
      <c r="CD27" s="280"/>
      <c r="CE27" s="280"/>
      <c r="CF27" s="280"/>
      <c r="CG27" s="280"/>
      <c r="CH27" s="280"/>
      <c r="CI27" s="280"/>
      <c r="CJ27" s="280"/>
      <c r="CK27" s="280"/>
      <c r="CL27" s="280"/>
      <c r="CM27" s="280"/>
      <c r="CN27" s="280"/>
      <c r="CO27" s="280"/>
      <c r="CP27" s="280"/>
      <c r="CQ27" s="280"/>
      <c r="CR27" s="280"/>
      <c r="CS27" s="280"/>
      <c r="CT27" s="280"/>
      <c r="CU27" s="280"/>
      <c r="CV27" s="280"/>
      <c r="CW27" s="280"/>
      <c r="CX27" s="280"/>
      <c r="CY27" s="280"/>
      <c r="CZ27" s="280"/>
      <c r="DA27" s="280"/>
      <c r="DB27" s="280"/>
      <c r="DC27" s="280"/>
      <c r="DD27" s="280"/>
      <c r="DE27" s="280"/>
      <c r="DF27" s="280"/>
      <c r="DG27" s="280"/>
      <c r="DH27" s="280"/>
      <c r="DI27" s="280"/>
      <c r="DJ27" s="280"/>
      <c r="DK27" s="280"/>
      <c r="DL27" s="280"/>
      <c r="DM27" s="280"/>
      <c r="DN27" s="280"/>
      <c r="DO27" s="280"/>
      <c r="DP27" s="280"/>
      <c r="DQ27" s="280"/>
      <c r="DR27" s="280"/>
      <c r="DS27" s="280"/>
      <c r="DT27" s="280"/>
      <c r="DU27" s="280"/>
      <c r="DV27" s="280"/>
      <c r="DW27" s="280"/>
      <c r="DX27" s="280"/>
      <c r="DY27" s="280"/>
      <c r="DZ27" s="280"/>
    </row>
    <row r="28" spans="1:130" s="252" customFormat="1" x14ac:dyDescent="0.25">
      <c r="A28" s="460"/>
      <c r="B28" s="460"/>
      <c r="C28" s="460"/>
      <c r="D28" s="460"/>
      <c r="E28" s="460"/>
      <c r="F28" s="460"/>
      <c r="G28" s="460"/>
      <c r="H28" s="460"/>
      <c r="I28" s="460"/>
      <c r="J28" s="460"/>
      <c r="K28" s="460"/>
      <c r="L28" s="460"/>
      <c r="M28" s="460"/>
      <c r="N28" s="460"/>
      <c r="O28" s="460"/>
      <c r="P28" s="460"/>
      <c r="Q28" s="460"/>
      <c r="R28" s="460"/>
      <c r="S28" s="460"/>
      <c r="T28" s="460"/>
      <c r="U28" s="460"/>
      <c r="V28" s="460"/>
      <c r="W28" s="460" t="s">
        <v>496</v>
      </c>
      <c r="X28" s="461">
        <v>230606.69322033899</v>
      </c>
      <c r="Y28" s="460"/>
      <c r="Z28" s="460"/>
      <c r="AA28" s="460"/>
      <c r="AB28" s="460"/>
      <c r="AC28" s="460"/>
      <c r="AD28" s="460"/>
      <c r="AE28" s="460"/>
      <c r="AF28" s="460"/>
      <c r="AG28" s="460"/>
      <c r="AH28" s="460"/>
      <c r="AI28" s="460"/>
      <c r="AJ28" s="460"/>
      <c r="AK28" s="460"/>
      <c r="AL28" s="460"/>
      <c r="AM28" s="460"/>
      <c r="AN28" s="460"/>
      <c r="AO28" s="460"/>
      <c r="AP28" s="460"/>
      <c r="AQ28" s="460"/>
      <c r="AR28" s="460"/>
      <c r="AS28" s="460"/>
      <c r="AT28" s="460"/>
      <c r="AU28" s="460"/>
      <c r="AV28" s="460"/>
      <c r="AW28" s="280"/>
      <c r="AX28" s="280"/>
      <c r="AY28" s="280"/>
      <c r="AZ28" s="280"/>
      <c r="BA28" s="280"/>
      <c r="BB28" s="280"/>
      <c r="BC28" s="280"/>
      <c r="BD28" s="280"/>
      <c r="BE28" s="280"/>
      <c r="BF28" s="280"/>
      <c r="BG28" s="280"/>
      <c r="BH28" s="280"/>
      <c r="BI28" s="280"/>
      <c r="BJ28" s="280"/>
      <c r="BK28" s="280"/>
      <c r="BL28" s="280"/>
      <c r="BM28" s="280"/>
      <c r="BN28" s="280"/>
      <c r="BO28" s="280"/>
      <c r="BP28" s="280"/>
      <c r="BQ28" s="280"/>
      <c r="BR28" s="280"/>
      <c r="BS28" s="280"/>
      <c r="BT28" s="280"/>
      <c r="BU28" s="280"/>
      <c r="BV28" s="280"/>
      <c r="BW28" s="280"/>
      <c r="BX28" s="280"/>
      <c r="BY28" s="280"/>
      <c r="BZ28" s="280"/>
      <c r="CA28" s="280"/>
      <c r="CB28" s="280"/>
      <c r="CC28" s="280"/>
      <c r="CD28" s="280"/>
      <c r="CE28" s="280"/>
      <c r="CF28" s="280"/>
      <c r="CG28" s="280"/>
      <c r="CH28" s="280"/>
      <c r="CI28" s="280"/>
      <c r="CJ28" s="280"/>
      <c r="CK28" s="280"/>
      <c r="CL28" s="280"/>
      <c r="CM28" s="280"/>
      <c r="CN28" s="280"/>
      <c r="CO28" s="280"/>
      <c r="CP28" s="280"/>
      <c r="CQ28" s="280"/>
      <c r="CR28" s="280"/>
      <c r="CS28" s="280"/>
      <c r="CT28" s="280"/>
      <c r="CU28" s="280"/>
      <c r="CV28" s="280"/>
      <c r="CW28" s="280"/>
      <c r="CX28" s="280"/>
      <c r="CY28" s="280"/>
      <c r="CZ28" s="280"/>
      <c r="DA28" s="280"/>
      <c r="DB28" s="280"/>
      <c r="DC28" s="280"/>
      <c r="DD28" s="280"/>
      <c r="DE28" s="280"/>
      <c r="DF28" s="280"/>
      <c r="DG28" s="280"/>
      <c r="DH28" s="280"/>
      <c r="DI28" s="280"/>
      <c r="DJ28" s="280"/>
      <c r="DK28" s="280"/>
      <c r="DL28" s="280"/>
      <c r="DM28" s="280"/>
      <c r="DN28" s="280"/>
      <c r="DO28" s="280"/>
      <c r="DP28" s="280"/>
      <c r="DQ28" s="280"/>
      <c r="DR28" s="280"/>
      <c r="DS28" s="280"/>
      <c r="DT28" s="280"/>
      <c r="DU28" s="280"/>
      <c r="DV28" s="280"/>
      <c r="DW28" s="280"/>
      <c r="DX28" s="280"/>
      <c r="DY28" s="280"/>
      <c r="DZ28" s="280"/>
    </row>
    <row r="29" spans="1:130" s="252" customFormat="1" x14ac:dyDescent="0.25">
      <c r="A29" s="460"/>
      <c r="B29" s="460"/>
      <c r="C29" s="460"/>
      <c r="D29" s="460"/>
      <c r="E29" s="460"/>
      <c r="F29" s="460"/>
      <c r="G29" s="460"/>
      <c r="H29" s="460"/>
      <c r="I29" s="460"/>
      <c r="J29" s="460"/>
      <c r="K29" s="460"/>
      <c r="L29" s="460"/>
      <c r="M29" s="460"/>
      <c r="N29" s="460"/>
      <c r="O29" s="460"/>
      <c r="P29" s="460"/>
      <c r="Q29" s="460"/>
      <c r="R29" s="460"/>
      <c r="S29" s="460"/>
      <c r="T29" s="460"/>
      <c r="U29" s="460"/>
      <c r="V29" s="460"/>
      <c r="W29" s="460" t="s">
        <v>498</v>
      </c>
      <c r="X29" s="461">
        <v>254387.5</v>
      </c>
      <c r="Y29" s="460"/>
      <c r="Z29" s="460"/>
      <c r="AA29" s="460"/>
      <c r="AB29" s="460"/>
      <c r="AC29" s="460"/>
      <c r="AD29" s="460"/>
      <c r="AE29" s="460"/>
      <c r="AF29" s="460"/>
      <c r="AG29" s="460"/>
      <c r="AH29" s="460"/>
      <c r="AI29" s="460"/>
      <c r="AJ29" s="460"/>
      <c r="AK29" s="460"/>
      <c r="AL29" s="460"/>
      <c r="AM29" s="460"/>
      <c r="AN29" s="460"/>
      <c r="AO29" s="460"/>
      <c r="AP29" s="460"/>
      <c r="AQ29" s="460"/>
      <c r="AR29" s="460"/>
      <c r="AS29" s="460"/>
      <c r="AT29" s="460"/>
      <c r="AU29" s="460"/>
      <c r="AV29" s="460"/>
      <c r="AW29" s="280"/>
      <c r="AX29" s="280"/>
      <c r="AY29" s="280"/>
      <c r="AZ29" s="280"/>
      <c r="BA29" s="280"/>
      <c r="BB29" s="280"/>
      <c r="BC29" s="280"/>
      <c r="BD29" s="280"/>
      <c r="BE29" s="280"/>
      <c r="BF29" s="280"/>
      <c r="BG29" s="280"/>
      <c r="BH29" s="280"/>
      <c r="BI29" s="280"/>
      <c r="BJ29" s="280"/>
      <c r="BK29" s="280"/>
      <c r="BL29" s="280"/>
      <c r="BM29" s="280"/>
      <c r="BN29" s="280"/>
      <c r="BO29" s="280"/>
      <c r="BP29" s="280"/>
      <c r="BQ29" s="280"/>
      <c r="BR29" s="280"/>
      <c r="BS29" s="280"/>
      <c r="BT29" s="280"/>
      <c r="BU29" s="280"/>
      <c r="BV29" s="280"/>
      <c r="BW29" s="280"/>
      <c r="BX29" s="280"/>
      <c r="BY29" s="280"/>
      <c r="BZ29" s="280"/>
      <c r="CA29" s="280"/>
      <c r="CB29" s="280"/>
      <c r="CC29" s="280"/>
      <c r="CD29" s="280"/>
      <c r="CE29" s="280"/>
      <c r="CF29" s="280"/>
      <c r="CG29" s="280"/>
      <c r="CH29" s="280"/>
      <c r="CI29" s="280"/>
      <c r="CJ29" s="280"/>
      <c r="CK29" s="280"/>
      <c r="CL29" s="280"/>
      <c r="CM29" s="280"/>
      <c r="CN29" s="280"/>
      <c r="CO29" s="280"/>
      <c r="CP29" s="280"/>
      <c r="CQ29" s="280"/>
      <c r="CR29" s="280"/>
      <c r="CS29" s="280"/>
      <c r="CT29" s="280"/>
      <c r="CU29" s="280"/>
      <c r="CV29" s="280"/>
      <c r="CW29" s="280"/>
      <c r="CX29" s="280"/>
      <c r="CY29" s="280"/>
      <c r="CZ29" s="280"/>
      <c r="DA29" s="280"/>
      <c r="DB29" s="280"/>
      <c r="DC29" s="280"/>
      <c r="DD29" s="280"/>
      <c r="DE29" s="280"/>
      <c r="DF29" s="280"/>
      <c r="DG29" s="280"/>
      <c r="DH29" s="280"/>
      <c r="DI29" s="280"/>
      <c r="DJ29" s="280"/>
      <c r="DK29" s="280"/>
      <c r="DL29" s="280"/>
      <c r="DM29" s="280"/>
      <c r="DN29" s="280"/>
      <c r="DO29" s="280"/>
      <c r="DP29" s="280"/>
      <c r="DQ29" s="280"/>
      <c r="DR29" s="280"/>
      <c r="DS29" s="280"/>
      <c r="DT29" s="280"/>
      <c r="DU29" s="280"/>
      <c r="DV29" s="280"/>
      <c r="DW29" s="280"/>
      <c r="DX29" s="280"/>
      <c r="DY29" s="280"/>
      <c r="DZ29" s="280"/>
    </row>
    <row r="30" spans="1:130" s="252" customFormat="1" x14ac:dyDescent="0.25">
      <c r="A30" s="460"/>
      <c r="B30" s="460"/>
      <c r="C30" s="460"/>
      <c r="D30" s="460"/>
      <c r="E30" s="460"/>
      <c r="F30" s="460"/>
      <c r="G30" s="460"/>
      <c r="H30" s="460"/>
      <c r="I30" s="460"/>
      <c r="J30" s="460"/>
      <c r="K30" s="460"/>
      <c r="L30" s="460"/>
      <c r="M30" s="460"/>
      <c r="N30" s="460"/>
      <c r="O30" s="460"/>
      <c r="P30" s="460"/>
      <c r="Q30" s="460"/>
      <c r="R30" s="460"/>
      <c r="S30" s="460"/>
      <c r="T30" s="460"/>
      <c r="U30" s="460"/>
      <c r="V30" s="460"/>
      <c r="W30" s="460" t="s">
        <v>499</v>
      </c>
      <c r="X30" s="461">
        <v>237288.13474576274</v>
      </c>
      <c r="Y30" s="460"/>
      <c r="Z30" s="460"/>
      <c r="AA30" s="460"/>
      <c r="AB30" s="460"/>
      <c r="AC30" s="460"/>
      <c r="AD30" s="460"/>
      <c r="AE30" s="460"/>
      <c r="AF30" s="460"/>
      <c r="AG30" s="460"/>
      <c r="AH30" s="460"/>
      <c r="AI30" s="460"/>
      <c r="AJ30" s="460"/>
      <c r="AK30" s="460"/>
      <c r="AL30" s="460"/>
      <c r="AM30" s="460"/>
      <c r="AN30" s="460"/>
      <c r="AO30" s="460"/>
      <c r="AP30" s="460"/>
      <c r="AQ30" s="460"/>
      <c r="AR30" s="460"/>
      <c r="AS30" s="460"/>
      <c r="AT30" s="460"/>
      <c r="AU30" s="460"/>
      <c r="AV30" s="460"/>
      <c r="AW30" s="280"/>
      <c r="AX30" s="280"/>
      <c r="AY30" s="280"/>
      <c r="AZ30" s="280"/>
      <c r="BA30" s="280"/>
      <c r="BB30" s="280"/>
      <c r="BC30" s="280"/>
      <c r="BD30" s="280"/>
      <c r="BE30" s="280"/>
      <c r="BF30" s="280"/>
      <c r="BG30" s="280"/>
      <c r="BH30" s="280"/>
      <c r="BI30" s="280"/>
      <c r="BJ30" s="280"/>
      <c r="BK30" s="280"/>
      <c r="BL30" s="280"/>
      <c r="BM30" s="280"/>
      <c r="BN30" s="280"/>
      <c r="BO30" s="280"/>
      <c r="BP30" s="280"/>
      <c r="BQ30" s="280"/>
      <c r="BR30" s="280"/>
      <c r="BS30" s="280"/>
      <c r="BT30" s="280"/>
      <c r="BU30" s="280"/>
      <c r="BV30" s="280"/>
      <c r="BW30" s="280"/>
      <c r="BX30" s="280"/>
      <c r="BY30" s="280"/>
      <c r="BZ30" s="280"/>
      <c r="CA30" s="280"/>
      <c r="CB30" s="280"/>
      <c r="CC30" s="280"/>
      <c r="CD30" s="280"/>
      <c r="CE30" s="280"/>
      <c r="CF30" s="280"/>
      <c r="CG30" s="280"/>
      <c r="CH30" s="280"/>
      <c r="CI30" s="280"/>
      <c r="CJ30" s="280"/>
      <c r="CK30" s="280"/>
      <c r="CL30" s="280"/>
      <c r="CM30" s="280"/>
      <c r="CN30" s="280"/>
      <c r="CO30" s="280"/>
      <c r="CP30" s="280"/>
      <c r="CQ30" s="280"/>
      <c r="CR30" s="280"/>
      <c r="CS30" s="280"/>
      <c r="CT30" s="280"/>
      <c r="CU30" s="280"/>
      <c r="CV30" s="280"/>
      <c r="CW30" s="280"/>
      <c r="CX30" s="280"/>
      <c r="CY30" s="280"/>
      <c r="CZ30" s="280"/>
      <c r="DA30" s="280"/>
      <c r="DB30" s="280"/>
      <c r="DC30" s="280"/>
      <c r="DD30" s="280"/>
      <c r="DE30" s="280"/>
      <c r="DF30" s="280"/>
      <c r="DG30" s="280"/>
      <c r="DH30" s="280"/>
      <c r="DI30" s="280"/>
      <c r="DJ30" s="280"/>
      <c r="DK30" s="280"/>
      <c r="DL30" s="280"/>
      <c r="DM30" s="280"/>
      <c r="DN30" s="280"/>
      <c r="DO30" s="280"/>
      <c r="DP30" s="280"/>
      <c r="DQ30" s="280"/>
      <c r="DR30" s="280"/>
      <c r="DS30" s="280"/>
      <c r="DT30" s="280"/>
      <c r="DU30" s="280"/>
      <c r="DV30" s="280"/>
      <c r="DW30" s="280"/>
      <c r="DX30" s="280"/>
      <c r="DY30" s="280"/>
      <c r="DZ30" s="280"/>
    </row>
    <row r="31" spans="1:130" s="252" customFormat="1" ht="75" x14ac:dyDescent="0.25">
      <c r="A31" s="460">
        <v>1</v>
      </c>
      <c r="B31" s="460" t="s">
        <v>853</v>
      </c>
      <c r="C31" s="460" t="s">
        <v>500</v>
      </c>
      <c r="D31" s="466" t="s">
        <v>543</v>
      </c>
      <c r="E31" s="460" t="s">
        <v>330</v>
      </c>
      <c r="F31" s="460" t="s">
        <v>330</v>
      </c>
      <c r="G31" s="460" t="s">
        <v>330</v>
      </c>
      <c r="H31" s="460" t="s">
        <v>330</v>
      </c>
      <c r="I31" s="460" t="s">
        <v>330</v>
      </c>
      <c r="J31" s="460" t="s">
        <v>330</v>
      </c>
      <c r="K31" s="460" t="s">
        <v>330</v>
      </c>
      <c r="L31" s="460" t="s">
        <v>330</v>
      </c>
      <c r="M31" s="463" t="s">
        <v>840</v>
      </c>
      <c r="N31" s="460" t="s">
        <v>642</v>
      </c>
      <c r="O31" s="460" t="s">
        <v>853</v>
      </c>
      <c r="P31" s="460">
        <v>23</v>
      </c>
      <c r="Q31" s="460" t="s">
        <v>643</v>
      </c>
      <c r="R31" s="460">
        <v>23</v>
      </c>
      <c r="S31" s="460" t="s">
        <v>636</v>
      </c>
      <c r="T31" s="460" t="s">
        <v>636</v>
      </c>
      <c r="U31" s="460">
        <v>1</v>
      </c>
      <c r="V31" s="460">
        <v>1</v>
      </c>
      <c r="W31" s="460" t="s">
        <v>644</v>
      </c>
      <c r="X31" s="461">
        <v>23</v>
      </c>
      <c r="Y31" s="460"/>
      <c r="Z31" s="460"/>
      <c r="AA31" s="460"/>
      <c r="AB31" s="460">
        <v>23</v>
      </c>
      <c r="AC31" s="460" t="s">
        <v>681</v>
      </c>
      <c r="AD31" s="460">
        <v>23</v>
      </c>
      <c r="AE31" s="460"/>
      <c r="AF31" s="460"/>
      <c r="AG31" s="460"/>
      <c r="AH31" s="460"/>
      <c r="AI31" s="460"/>
      <c r="AJ31" s="460"/>
      <c r="AK31" s="460"/>
      <c r="AL31" s="460"/>
      <c r="AM31" s="460"/>
      <c r="AN31" s="460"/>
      <c r="AO31" s="460"/>
      <c r="AP31" s="460"/>
      <c r="AQ31" s="462">
        <v>40437</v>
      </c>
      <c r="AR31" s="462">
        <v>40437</v>
      </c>
      <c r="AS31" s="462">
        <v>40437</v>
      </c>
      <c r="AT31" s="462">
        <v>40512</v>
      </c>
      <c r="AU31" s="460"/>
      <c r="AV31" s="460"/>
      <c r="AW31" s="280"/>
      <c r="AX31" s="280"/>
      <c r="AY31" s="280"/>
      <c r="AZ31" s="280"/>
      <c r="BA31" s="280"/>
      <c r="BB31" s="280"/>
      <c r="BC31" s="280"/>
      <c r="BD31" s="280"/>
      <c r="BE31" s="280"/>
      <c r="BF31" s="280"/>
      <c r="BG31" s="280"/>
      <c r="BH31" s="280"/>
      <c r="BI31" s="280"/>
      <c r="BJ31" s="280"/>
      <c r="BK31" s="280"/>
      <c r="BL31" s="280"/>
      <c r="BM31" s="280"/>
      <c r="BN31" s="280"/>
      <c r="BO31" s="280"/>
      <c r="BP31" s="280"/>
      <c r="BQ31" s="280"/>
      <c r="BR31" s="280"/>
      <c r="BS31" s="280"/>
      <c r="BT31" s="280"/>
      <c r="BU31" s="280"/>
      <c r="BV31" s="280"/>
      <c r="BW31" s="280"/>
      <c r="BX31" s="280"/>
      <c r="BY31" s="280"/>
      <c r="BZ31" s="280"/>
      <c r="CA31" s="280"/>
      <c r="CB31" s="280"/>
      <c r="CC31" s="280"/>
      <c r="CD31" s="280"/>
      <c r="CE31" s="280"/>
      <c r="CF31" s="280"/>
      <c r="CG31" s="280"/>
      <c r="CH31" s="280"/>
      <c r="CI31" s="280"/>
      <c r="CJ31" s="280"/>
      <c r="CK31" s="280"/>
      <c r="CL31" s="280"/>
      <c r="CM31" s="280"/>
      <c r="CN31" s="280"/>
      <c r="CO31" s="280"/>
      <c r="CP31" s="280"/>
      <c r="CQ31" s="280"/>
      <c r="CR31" s="280"/>
      <c r="CS31" s="280"/>
      <c r="CT31" s="280"/>
      <c r="CU31" s="280"/>
      <c r="CV31" s="280"/>
      <c r="CW31" s="280"/>
      <c r="CX31" s="280"/>
      <c r="CY31" s="280"/>
      <c r="CZ31" s="280"/>
      <c r="DA31" s="280"/>
      <c r="DB31" s="280"/>
      <c r="DC31" s="280"/>
      <c r="DD31" s="280"/>
      <c r="DE31" s="280"/>
      <c r="DF31" s="280"/>
      <c r="DG31" s="280"/>
      <c r="DH31" s="280"/>
      <c r="DI31" s="280"/>
      <c r="DJ31" s="280"/>
      <c r="DK31" s="280"/>
      <c r="DL31" s="280"/>
      <c r="DM31" s="280"/>
      <c r="DN31" s="280"/>
      <c r="DO31" s="280"/>
      <c r="DP31" s="280"/>
      <c r="DQ31" s="280"/>
      <c r="DR31" s="280"/>
      <c r="DS31" s="280"/>
      <c r="DT31" s="280"/>
      <c r="DU31" s="280"/>
      <c r="DV31" s="280"/>
      <c r="DW31" s="280"/>
      <c r="DX31" s="280"/>
      <c r="DY31" s="280"/>
      <c r="DZ31" s="280"/>
    </row>
    <row r="32" spans="1:130" s="252" customFormat="1" ht="123" customHeight="1" x14ac:dyDescent="0.25">
      <c r="A32" s="464">
        <v>2014.1066000000001</v>
      </c>
      <c r="B32" s="465" t="s">
        <v>854</v>
      </c>
      <c r="C32" s="465" t="s">
        <v>540</v>
      </c>
      <c r="D32" s="466" t="s">
        <v>543</v>
      </c>
      <c r="E32" s="460" t="s">
        <v>330</v>
      </c>
      <c r="F32" s="460" t="s">
        <v>330</v>
      </c>
      <c r="G32" s="460" t="s">
        <v>330</v>
      </c>
      <c r="H32" s="460" t="s">
        <v>330</v>
      </c>
      <c r="I32" s="460" t="s">
        <v>330</v>
      </c>
      <c r="J32" s="460" t="s">
        <v>330</v>
      </c>
      <c r="K32" s="460" t="s">
        <v>330</v>
      </c>
      <c r="L32" s="460" t="s">
        <v>330</v>
      </c>
      <c r="M32" s="463" t="s">
        <v>840</v>
      </c>
      <c r="N32" s="465" t="s">
        <v>719</v>
      </c>
      <c r="O32" s="465" t="s">
        <v>720</v>
      </c>
      <c r="P32" s="468">
        <v>0</v>
      </c>
      <c r="Q32" s="465" t="s">
        <v>721</v>
      </c>
      <c r="R32" s="468">
        <v>0</v>
      </c>
      <c r="S32" s="463" t="s">
        <v>549</v>
      </c>
      <c r="T32" s="463" t="s">
        <v>504</v>
      </c>
      <c r="U32" s="467">
        <v>5</v>
      </c>
      <c r="V32" s="467">
        <v>5</v>
      </c>
      <c r="W32" s="465" t="s">
        <v>722</v>
      </c>
      <c r="X32" s="468"/>
      <c r="Y32" s="469"/>
      <c r="Z32" s="469"/>
      <c r="AA32" s="469"/>
      <c r="AB32" s="469"/>
      <c r="AC32" s="465" t="s">
        <v>722</v>
      </c>
      <c r="AD32" s="469">
        <v>0</v>
      </c>
      <c r="AE32" s="469">
        <v>0</v>
      </c>
      <c r="AF32" s="469" t="s">
        <v>723</v>
      </c>
      <c r="AG32" s="469" t="s">
        <v>494</v>
      </c>
      <c r="AH32" s="469" t="s">
        <v>724</v>
      </c>
      <c r="AI32" s="469" t="s">
        <v>724</v>
      </c>
      <c r="AJ32" s="469" t="s">
        <v>725</v>
      </c>
      <c r="AK32" s="470">
        <v>42279</v>
      </c>
      <c r="AL32" s="469"/>
      <c r="AM32" s="469"/>
      <c r="AN32" s="469"/>
      <c r="AO32" s="469"/>
      <c r="AP32" s="470">
        <v>42004</v>
      </c>
      <c r="AQ32" s="470">
        <v>42314</v>
      </c>
      <c r="AR32" s="470">
        <v>42004</v>
      </c>
      <c r="AS32" s="470">
        <v>42314</v>
      </c>
      <c r="AT32" s="460" t="s">
        <v>726</v>
      </c>
      <c r="AU32" s="460" t="s">
        <v>727</v>
      </c>
      <c r="AV32" s="460" t="s">
        <v>871</v>
      </c>
      <c r="AW32" s="280" t="s">
        <v>651</v>
      </c>
      <c r="AX32" s="280"/>
      <c r="AY32" s="280"/>
      <c r="AZ32" s="280"/>
      <c r="BA32" s="280"/>
      <c r="BB32" s="280"/>
      <c r="BC32" s="280"/>
      <c r="BD32" s="280"/>
      <c r="BE32" s="280"/>
      <c r="BF32" s="280"/>
      <c r="BG32" s="280"/>
      <c r="BH32" s="280"/>
      <c r="BI32" s="280"/>
      <c r="BJ32" s="280"/>
      <c r="BK32" s="280"/>
      <c r="BL32" s="280"/>
      <c r="BM32" s="280"/>
      <c r="BN32" s="280"/>
      <c r="BO32" s="280"/>
      <c r="BP32" s="280"/>
      <c r="BQ32" s="280"/>
      <c r="BR32" s="280"/>
      <c r="BS32" s="280"/>
      <c r="BT32" s="280"/>
      <c r="BU32" s="280"/>
      <c r="BV32" s="280"/>
      <c r="BW32" s="280"/>
      <c r="BX32" s="280"/>
      <c r="BY32" s="280"/>
      <c r="BZ32" s="280"/>
      <c r="CA32" s="280"/>
      <c r="CB32" s="280"/>
      <c r="CC32" s="280"/>
      <c r="CD32" s="280"/>
      <c r="CE32" s="280"/>
      <c r="CF32" s="280"/>
      <c r="CG32" s="280"/>
      <c r="CH32" s="280"/>
      <c r="CI32" s="280"/>
      <c r="CJ32" s="280"/>
      <c r="CK32" s="280"/>
      <c r="CL32" s="280"/>
      <c r="CM32" s="280"/>
      <c r="CN32" s="280"/>
      <c r="CO32" s="280"/>
      <c r="CP32" s="280"/>
      <c r="CQ32" s="280"/>
      <c r="CR32" s="280"/>
      <c r="CS32" s="280"/>
      <c r="CT32" s="280"/>
      <c r="CU32" s="280"/>
      <c r="CV32" s="280"/>
      <c r="CW32" s="280"/>
      <c r="CX32" s="280"/>
      <c r="CY32" s="280"/>
      <c r="CZ32" s="280"/>
      <c r="DA32" s="280"/>
      <c r="DB32" s="280"/>
      <c r="DC32" s="280"/>
      <c r="DD32" s="280"/>
      <c r="DE32" s="280"/>
      <c r="DF32" s="280"/>
      <c r="DG32" s="280"/>
      <c r="DH32" s="280"/>
      <c r="DI32" s="280"/>
      <c r="DJ32" s="280"/>
      <c r="DK32" s="280"/>
      <c r="DL32" s="280"/>
      <c r="DM32" s="280"/>
      <c r="DN32" s="280"/>
      <c r="DO32" s="280"/>
      <c r="DP32" s="280"/>
      <c r="DQ32" s="280"/>
      <c r="DR32" s="280"/>
      <c r="DS32" s="280"/>
      <c r="DT32" s="280"/>
      <c r="DU32" s="280"/>
      <c r="DV32" s="280"/>
      <c r="DW32" s="280"/>
      <c r="DX32" s="280"/>
      <c r="DY32" s="280"/>
      <c r="DZ32" s="280"/>
    </row>
    <row r="33" spans="1:130" s="252" customFormat="1" x14ac:dyDescent="0.25">
      <c r="A33" s="464"/>
      <c r="B33" s="465"/>
      <c r="C33" s="465"/>
      <c r="D33" s="463"/>
      <c r="E33" s="467"/>
      <c r="F33" s="467"/>
      <c r="G33" s="467"/>
      <c r="H33" s="467"/>
      <c r="I33" s="467"/>
      <c r="J33" s="467"/>
      <c r="K33" s="467"/>
      <c r="L33" s="467"/>
      <c r="M33" s="463"/>
      <c r="N33" s="465"/>
      <c r="O33" s="465"/>
      <c r="P33" s="468"/>
      <c r="Q33" s="465"/>
      <c r="R33" s="468"/>
      <c r="S33" s="463"/>
      <c r="T33" s="463"/>
      <c r="U33" s="467"/>
      <c r="V33" s="467"/>
      <c r="W33" s="465" t="s">
        <v>728</v>
      </c>
      <c r="X33" s="468"/>
      <c r="Y33" s="469"/>
      <c r="Z33" s="469"/>
      <c r="AA33" s="469"/>
      <c r="AB33" s="469"/>
      <c r="AC33" s="469"/>
      <c r="AD33" s="469"/>
      <c r="AE33" s="469"/>
      <c r="AF33" s="469"/>
      <c r="AG33" s="469"/>
      <c r="AH33" s="469"/>
      <c r="AI33" s="469"/>
      <c r="AJ33" s="469"/>
      <c r="AK33" s="469"/>
      <c r="AL33" s="469"/>
      <c r="AM33" s="469"/>
      <c r="AN33" s="469"/>
      <c r="AO33" s="469"/>
      <c r="AP33" s="469"/>
      <c r="AQ33" s="469"/>
      <c r="AR33" s="469"/>
      <c r="AS33" s="469"/>
      <c r="AT33" s="469"/>
      <c r="AU33" s="469"/>
      <c r="AV33" s="469"/>
      <c r="AW33" s="280"/>
      <c r="AX33" s="280"/>
      <c r="AY33" s="280"/>
      <c r="AZ33" s="280"/>
      <c r="BA33" s="280"/>
      <c r="BB33" s="280"/>
      <c r="BC33" s="280"/>
      <c r="BD33" s="280"/>
      <c r="BE33" s="280"/>
      <c r="BF33" s="280"/>
      <c r="BG33" s="280"/>
      <c r="BH33" s="280"/>
      <c r="BI33" s="280"/>
      <c r="BJ33" s="280"/>
      <c r="BK33" s="280"/>
      <c r="BL33" s="280"/>
      <c r="BM33" s="280"/>
      <c r="BN33" s="280"/>
      <c r="BO33" s="280"/>
      <c r="BP33" s="280"/>
      <c r="BQ33" s="280"/>
      <c r="BR33" s="280"/>
      <c r="BS33" s="280"/>
      <c r="BT33" s="280"/>
      <c r="BU33" s="280"/>
      <c r="BV33" s="280"/>
      <c r="BW33" s="280"/>
      <c r="BX33" s="280"/>
      <c r="BY33" s="280"/>
      <c r="BZ33" s="280"/>
      <c r="CA33" s="280"/>
      <c r="CB33" s="280"/>
      <c r="CC33" s="280"/>
      <c r="CD33" s="280"/>
      <c r="CE33" s="280"/>
      <c r="CF33" s="280"/>
      <c r="CG33" s="280"/>
      <c r="CH33" s="280"/>
      <c r="CI33" s="280"/>
      <c r="CJ33" s="280"/>
      <c r="CK33" s="280"/>
      <c r="CL33" s="280"/>
      <c r="CM33" s="280"/>
      <c r="CN33" s="280"/>
      <c r="CO33" s="280"/>
      <c r="CP33" s="280"/>
      <c r="CQ33" s="280"/>
      <c r="CR33" s="280"/>
      <c r="CS33" s="280"/>
      <c r="CT33" s="280"/>
      <c r="CU33" s="280"/>
      <c r="CV33" s="280"/>
      <c r="CW33" s="280"/>
      <c r="CX33" s="280"/>
      <c r="CY33" s="280"/>
      <c r="CZ33" s="280"/>
      <c r="DA33" s="280"/>
      <c r="DB33" s="280"/>
      <c r="DC33" s="280"/>
      <c r="DD33" s="280"/>
      <c r="DE33" s="280"/>
      <c r="DF33" s="280"/>
      <c r="DG33" s="280"/>
      <c r="DH33" s="280"/>
      <c r="DI33" s="280"/>
      <c r="DJ33" s="280"/>
      <c r="DK33" s="280"/>
      <c r="DL33" s="280"/>
      <c r="DM33" s="280"/>
      <c r="DN33" s="280"/>
      <c r="DO33" s="280"/>
      <c r="DP33" s="280"/>
      <c r="DQ33" s="280"/>
      <c r="DR33" s="280"/>
      <c r="DS33" s="280"/>
      <c r="DT33" s="280"/>
      <c r="DU33" s="280"/>
      <c r="DV33" s="280"/>
      <c r="DW33" s="280"/>
      <c r="DX33" s="280"/>
      <c r="DY33" s="280"/>
      <c r="DZ33" s="280"/>
    </row>
    <row r="34" spans="1:130" s="252" customFormat="1" ht="30" x14ac:dyDescent="0.25">
      <c r="A34" s="464"/>
      <c r="B34" s="465"/>
      <c r="C34" s="465"/>
      <c r="D34" s="463"/>
      <c r="E34" s="467"/>
      <c r="F34" s="467"/>
      <c r="G34" s="467"/>
      <c r="H34" s="467"/>
      <c r="I34" s="467"/>
      <c r="J34" s="467"/>
      <c r="K34" s="467"/>
      <c r="L34" s="467"/>
      <c r="M34" s="463"/>
      <c r="N34" s="465"/>
      <c r="O34" s="465"/>
      <c r="P34" s="468"/>
      <c r="Q34" s="465"/>
      <c r="R34" s="468"/>
      <c r="S34" s="463"/>
      <c r="T34" s="463"/>
      <c r="U34" s="467"/>
      <c r="V34" s="467"/>
      <c r="W34" s="465" t="s">
        <v>729</v>
      </c>
      <c r="X34" s="468"/>
      <c r="Y34" s="469"/>
      <c r="Z34" s="469"/>
      <c r="AA34" s="469"/>
      <c r="AB34" s="469"/>
      <c r="AC34" s="469"/>
      <c r="AD34" s="469"/>
      <c r="AE34" s="469"/>
      <c r="AF34" s="469"/>
      <c r="AG34" s="469"/>
      <c r="AH34" s="469"/>
      <c r="AI34" s="469"/>
      <c r="AJ34" s="469"/>
      <c r="AK34" s="469"/>
      <c r="AL34" s="469"/>
      <c r="AM34" s="469"/>
      <c r="AN34" s="469"/>
      <c r="AO34" s="469"/>
      <c r="AP34" s="469"/>
      <c r="AQ34" s="469"/>
      <c r="AR34" s="469"/>
      <c r="AS34" s="469"/>
      <c r="AT34" s="469"/>
      <c r="AU34" s="469"/>
      <c r="AV34" s="469"/>
      <c r="AW34" s="280"/>
      <c r="AX34" s="280"/>
      <c r="AY34" s="280"/>
      <c r="AZ34" s="280"/>
      <c r="BA34" s="280"/>
      <c r="BB34" s="280"/>
      <c r="BC34" s="280"/>
      <c r="BD34" s="280"/>
      <c r="BE34" s="280"/>
      <c r="BF34" s="280"/>
      <c r="BG34" s="280"/>
      <c r="BH34" s="280"/>
      <c r="BI34" s="280"/>
      <c r="BJ34" s="280"/>
      <c r="BK34" s="280"/>
      <c r="BL34" s="280"/>
      <c r="BM34" s="280"/>
      <c r="BN34" s="280"/>
      <c r="BO34" s="280"/>
      <c r="BP34" s="280"/>
      <c r="BQ34" s="280"/>
      <c r="BR34" s="280"/>
      <c r="BS34" s="280"/>
      <c r="BT34" s="280"/>
      <c r="BU34" s="280"/>
      <c r="BV34" s="280"/>
      <c r="BW34" s="280"/>
      <c r="BX34" s="280"/>
      <c r="BY34" s="280"/>
      <c r="BZ34" s="280"/>
      <c r="CA34" s="280"/>
      <c r="CB34" s="280"/>
      <c r="CC34" s="280"/>
      <c r="CD34" s="280"/>
      <c r="CE34" s="280"/>
      <c r="CF34" s="280"/>
      <c r="CG34" s="280"/>
      <c r="CH34" s="280"/>
      <c r="CI34" s="280"/>
      <c r="CJ34" s="280"/>
      <c r="CK34" s="280"/>
      <c r="CL34" s="280"/>
      <c r="CM34" s="280"/>
      <c r="CN34" s="280"/>
      <c r="CO34" s="280"/>
      <c r="CP34" s="280"/>
      <c r="CQ34" s="280"/>
      <c r="CR34" s="280"/>
      <c r="CS34" s="280"/>
      <c r="CT34" s="280"/>
      <c r="CU34" s="280"/>
      <c r="CV34" s="280"/>
      <c r="CW34" s="280"/>
      <c r="CX34" s="280"/>
      <c r="CY34" s="280"/>
      <c r="CZ34" s="280"/>
      <c r="DA34" s="280"/>
      <c r="DB34" s="280"/>
      <c r="DC34" s="280"/>
      <c r="DD34" s="280"/>
      <c r="DE34" s="280"/>
      <c r="DF34" s="280"/>
      <c r="DG34" s="280"/>
      <c r="DH34" s="280"/>
      <c r="DI34" s="280"/>
      <c r="DJ34" s="280"/>
      <c r="DK34" s="280"/>
      <c r="DL34" s="280"/>
      <c r="DM34" s="280"/>
      <c r="DN34" s="280"/>
      <c r="DO34" s="280"/>
      <c r="DP34" s="280"/>
      <c r="DQ34" s="280"/>
      <c r="DR34" s="280"/>
      <c r="DS34" s="280"/>
      <c r="DT34" s="280"/>
      <c r="DU34" s="280"/>
      <c r="DV34" s="280"/>
      <c r="DW34" s="280"/>
      <c r="DX34" s="280"/>
      <c r="DY34" s="280"/>
      <c r="DZ34" s="280"/>
    </row>
    <row r="35" spans="1:130" s="252" customFormat="1" x14ac:dyDescent="0.25">
      <c r="A35" s="464"/>
      <c r="B35" s="465"/>
      <c r="C35" s="465"/>
      <c r="D35" s="463"/>
      <c r="E35" s="467"/>
      <c r="F35" s="467"/>
      <c r="G35" s="467"/>
      <c r="H35" s="467"/>
      <c r="I35" s="467"/>
      <c r="J35" s="467"/>
      <c r="K35" s="467"/>
      <c r="L35" s="467"/>
      <c r="M35" s="463"/>
      <c r="N35" s="465"/>
      <c r="O35" s="465"/>
      <c r="P35" s="468"/>
      <c r="Q35" s="465"/>
      <c r="R35" s="468"/>
      <c r="S35" s="463"/>
      <c r="T35" s="463"/>
      <c r="U35" s="467"/>
      <c r="V35" s="467"/>
      <c r="W35" s="465" t="s">
        <v>730</v>
      </c>
      <c r="X35" s="468"/>
      <c r="Y35" s="469"/>
      <c r="Z35" s="469"/>
      <c r="AA35" s="469"/>
      <c r="AB35" s="469"/>
      <c r="AC35" s="469"/>
      <c r="AD35" s="469"/>
      <c r="AE35" s="469"/>
      <c r="AF35" s="469"/>
      <c r="AG35" s="469"/>
      <c r="AH35" s="469"/>
      <c r="AI35" s="469"/>
      <c r="AJ35" s="469"/>
      <c r="AK35" s="469"/>
      <c r="AL35" s="469"/>
      <c r="AM35" s="469"/>
      <c r="AN35" s="469"/>
      <c r="AO35" s="469"/>
      <c r="AP35" s="469"/>
      <c r="AQ35" s="469"/>
      <c r="AR35" s="469"/>
      <c r="AS35" s="469"/>
      <c r="AT35" s="469"/>
      <c r="AU35" s="469"/>
      <c r="AV35" s="469"/>
      <c r="AW35" s="280"/>
      <c r="AX35" s="280"/>
      <c r="AY35" s="280"/>
      <c r="AZ35" s="280"/>
      <c r="BA35" s="280"/>
      <c r="BB35" s="280"/>
      <c r="BC35" s="280"/>
      <c r="BD35" s="280"/>
      <c r="BE35" s="280"/>
      <c r="BF35" s="280"/>
      <c r="BG35" s="280"/>
      <c r="BH35" s="280"/>
      <c r="BI35" s="280"/>
      <c r="BJ35" s="280"/>
      <c r="BK35" s="280"/>
      <c r="BL35" s="280"/>
      <c r="BM35" s="280"/>
      <c r="BN35" s="280"/>
      <c r="BO35" s="280"/>
      <c r="BP35" s="280"/>
      <c r="BQ35" s="280"/>
      <c r="BR35" s="280"/>
      <c r="BS35" s="280"/>
      <c r="BT35" s="280"/>
      <c r="BU35" s="280"/>
      <c r="BV35" s="280"/>
      <c r="BW35" s="280"/>
      <c r="BX35" s="280"/>
      <c r="BY35" s="280"/>
      <c r="BZ35" s="280"/>
      <c r="CA35" s="280"/>
      <c r="CB35" s="280"/>
      <c r="CC35" s="280"/>
      <c r="CD35" s="280"/>
      <c r="CE35" s="280"/>
      <c r="CF35" s="280"/>
      <c r="CG35" s="280"/>
      <c r="CH35" s="280"/>
      <c r="CI35" s="280"/>
      <c r="CJ35" s="280"/>
      <c r="CK35" s="280"/>
      <c r="CL35" s="280"/>
      <c r="CM35" s="280"/>
      <c r="CN35" s="280"/>
      <c r="CO35" s="280"/>
      <c r="CP35" s="280"/>
      <c r="CQ35" s="280"/>
      <c r="CR35" s="280"/>
      <c r="CS35" s="280"/>
      <c r="CT35" s="280"/>
      <c r="CU35" s="280"/>
      <c r="CV35" s="280"/>
      <c r="CW35" s="280"/>
      <c r="CX35" s="280"/>
      <c r="CY35" s="280"/>
      <c r="CZ35" s="280"/>
      <c r="DA35" s="280"/>
      <c r="DB35" s="280"/>
      <c r="DC35" s="280"/>
      <c r="DD35" s="280"/>
      <c r="DE35" s="280"/>
      <c r="DF35" s="280"/>
      <c r="DG35" s="280"/>
      <c r="DH35" s="280"/>
      <c r="DI35" s="280"/>
      <c r="DJ35" s="280"/>
      <c r="DK35" s="280"/>
      <c r="DL35" s="280"/>
      <c r="DM35" s="280"/>
      <c r="DN35" s="280"/>
      <c r="DO35" s="280"/>
      <c r="DP35" s="280"/>
      <c r="DQ35" s="280"/>
      <c r="DR35" s="280"/>
      <c r="DS35" s="280"/>
      <c r="DT35" s="280"/>
      <c r="DU35" s="280"/>
      <c r="DV35" s="280"/>
      <c r="DW35" s="280"/>
      <c r="DX35" s="280"/>
      <c r="DY35" s="280"/>
      <c r="DZ35" s="280"/>
    </row>
    <row r="36" spans="1:130" s="252" customFormat="1" x14ac:dyDescent="0.25">
      <c r="A36" s="464"/>
      <c r="B36" s="465"/>
      <c r="C36" s="465"/>
      <c r="D36" s="463"/>
      <c r="E36" s="467"/>
      <c r="F36" s="467"/>
      <c r="G36" s="467"/>
      <c r="H36" s="467"/>
      <c r="I36" s="467"/>
      <c r="J36" s="467"/>
      <c r="K36" s="467"/>
      <c r="L36" s="467"/>
      <c r="M36" s="463"/>
      <c r="N36" s="465"/>
      <c r="O36" s="465"/>
      <c r="P36" s="468"/>
      <c r="Q36" s="465"/>
      <c r="R36" s="468"/>
      <c r="S36" s="463"/>
      <c r="T36" s="463"/>
      <c r="U36" s="467"/>
      <c r="V36" s="467"/>
      <c r="W36" s="465" t="s">
        <v>731</v>
      </c>
      <c r="X36" s="468"/>
      <c r="Y36" s="469" t="s">
        <v>731</v>
      </c>
      <c r="Z36" s="469"/>
      <c r="AA36" s="469"/>
      <c r="AB36" s="469"/>
      <c r="AC36" s="469"/>
      <c r="AD36" s="469"/>
      <c r="AE36" s="469"/>
      <c r="AF36" s="469"/>
      <c r="AG36" s="469"/>
      <c r="AH36" s="469"/>
      <c r="AI36" s="469"/>
      <c r="AJ36" s="469"/>
      <c r="AK36" s="469"/>
      <c r="AL36" s="469"/>
      <c r="AM36" s="469"/>
      <c r="AN36" s="469"/>
      <c r="AO36" s="469"/>
      <c r="AP36" s="469"/>
      <c r="AQ36" s="469"/>
      <c r="AR36" s="469"/>
      <c r="AS36" s="469"/>
      <c r="AT36" s="469"/>
      <c r="AU36" s="469"/>
      <c r="AV36" s="469"/>
      <c r="AW36" s="280"/>
      <c r="AX36" s="280"/>
      <c r="AY36" s="280"/>
      <c r="AZ36" s="280"/>
      <c r="BA36" s="280"/>
      <c r="BB36" s="280"/>
      <c r="BC36" s="280"/>
      <c r="BD36" s="280"/>
      <c r="BE36" s="280"/>
      <c r="BF36" s="280"/>
      <c r="BG36" s="280"/>
      <c r="BH36" s="280"/>
      <c r="BI36" s="280"/>
      <c r="BJ36" s="280"/>
      <c r="BK36" s="280"/>
      <c r="BL36" s="280"/>
      <c r="BM36" s="280"/>
      <c r="BN36" s="280"/>
      <c r="BO36" s="280"/>
      <c r="BP36" s="280"/>
      <c r="BQ36" s="280"/>
      <c r="BR36" s="280"/>
      <c r="BS36" s="280"/>
      <c r="BT36" s="280"/>
      <c r="BU36" s="280"/>
      <c r="BV36" s="280"/>
      <c r="BW36" s="280"/>
      <c r="BX36" s="280"/>
      <c r="BY36" s="280"/>
      <c r="BZ36" s="280"/>
      <c r="CA36" s="280"/>
      <c r="CB36" s="280"/>
      <c r="CC36" s="280"/>
      <c r="CD36" s="280"/>
      <c r="CE36" s="280"/>
      <c r="CF36" s="280"/>
      <c r="CG36" s="280"/>
      <c r="CH36" s="280"/>
      <c r="CI36" s="280"/>
      <c r="CJ36" s="280"/>
      <c r="CK36" s="280"/>
      <c r="CL36" s="280"/>
      <c r="CM36" s="280"/>
      <c r="CN36" s="280"/>
      <c r="CO36" s="280"/>
      <c r="CP36" s="280"/>
      <c r="CQ36" s="280"/>
      <c r="CR36" s="280"/>
      <c r="CS36" s="280"/>
      <c r="CT36" s="280"/>
      <c r="CU36" s="280"/>
      <c r="CV36" s="280"/>
      <c r="CW36" s="280"/>
      <c r="CX36" s="280"/>
      <c r="CY36" s="280"/>
      <c r="CZ36" s="280"/>
      <c r="DA36" s="280"/>
      <c r="DB36" s="280"/>
      <c r="DC36" s="280"/>
      <c r="DD36" s="280"/>
      <c r="DE36" s="280"/>
      <c r="DF36" s="280"/>
      <c r="DG36" s="280"/>
      <c r="DH36" s="280"/>
      <c r="DI36" s="280"/>
      <c r="DJ36" s="280"/>
      <c r="DK36" s="280"/>
      <c r="DL36" s="280"/>
      <c r="DM36" s="280"/>
      <c r="DN36" s="280"/>
      <c r="DO36" s="280"/>
      <c r="DP36" s="280"/>
      <c r="DQ36" s="280"/>
      <c r="DR36" s="280"/>
      <c r="DS36" s="280"/>
      <c r="DT36" s="280"/>
      <c r="DU36" s="280"/>
      <c r="DV36" s="280"/>
      <c r="DW36" s="280"/>
      <c r="DX36" s="280"/>
      <c r="DY36" s="280"/>
      <c r="DZ36" s="280"/>
    </row>
    <row r="37" spans="1:130" s="252" customFormat="1" ht="75" x14ac:dyDescent="0.25">
      <c r="A37" s="467">
        <v>2</v>
      </c>
      <c r="B37" s="460" t="s">
        <v>853</v>
      </c>
      <c r="C37" s="460" t="s">
        <v>500</v>
      </c>
      <c r="D37" s="466" t="s">
        <v>543</v>
      </c>
      <c r="E37" s="460" t="s">
        <v>330</v>
      </c>
      <c r="F37" s="460" t="s">
        <v>330</v>
      </c>
      <c r="G37" s="460" t="s">
        <v>330</v>
      </c>
      <c r="H37" s="460" t="s">
        <v>330</v>
      </c>
      <c r="I37" s="460" t="s">
        <v>330</v>
      </c>
      <c r="J37" s="460" t="s">
        <v>330</v>
      </c>
      <c r="K37" s="460" t="s">
        <v>330</v>
      </c>
      <c r="L37" s="460" t="s">
        <v>330</v>
      </c>
      <c r="M37" s="463" t="s">
        <v>840</v>
      </c>
      <c r="N37" s="465" t="s">
        <v>752</v>
      </c>
      <c r="O37" s="460" t="s">
        <v>853</v>
      </c>
      <c r="P37" s="468">
        <v>11</v>
      </c>
      <c r="Q37" s="460" t="s">
        <v>492</v>
      </c>
      <c r="R37" s="468">
        <v>11</v>
      </c>
      <c r="S37" s="471" t="s">
        <v>636</v>
      </c>
      <c r="T37" s="471" t="s">
        <v>636</v>
      </c>
      <c r="U37" s="467">
        <v>1</v>
      </c>
      <c r="V37" s="467">
        <v>1</v>
      </c>
      <c r="W37" s="465" t="s">
        <v>579</v>
      </c>
      <c r="X37" s="468">
        <v>11</v>
      </c>
      <c r="Y37" s="469"/>
      <c r="Z37" s="469"/>
      <c r="AA37" s="469"/>
      <c r="AB37" s="468">
        <v>11</v>
      </c>
      <c r="AC37" s="465" t="s">
        <v>579</v>
      </c>
      <c r="AD37" s="468">
        <v>11</v>
      </c>
      <c r="AE37" s="472">
        <v>0</v>
      </c>
      <c r="AF37" s="469"/>
      <c r="AG37" s="469"/>
      <c r="AH37" s="469"/>
      <c r="AI37" s="469"/>
      <c r="AJ37" s="469"/>
      <c r="AK37" s="469"/>
      <c r="AL37" s="469" t="s">
        <v>753</v>
      </c>
      <c r="AM37" s="469"/>
      <c r="AN37" s="469"/>
      <c r="AO37" s="469"/>
      <c r="AP37" s="471"/>
      <c r="AQ37" s="471" t="s">
        <v>641</v>
      </c>
      <c r="AR37" s="471" t="s">
        <v>641</v>
      </c>
      <c r="AS37" s="470">
        <v>42969</v>
      </c>
      <c r="AT37" s="470">
        <v>43465</v>
      </c>
      <c r="AU37" s="469"/>
      <c r="AV37" s="460"/>
      <c r="AW37" s="280"/>
      <c r="AX37" s="280"/>
      <c r="AY37" s="280"/>
      <c r="AZ37" s="280"/>
      <c r="BA37" s="280"/>
      <c r="BB37" s="280"/>
      <c r="BC37" s="280"/>
      <c r="BD37" s="280"/>
      <c r="BE37" s="280"/>
      <c r="BF37" s="280"/>
      <c r="BG37" s="280"/>
      <c r="BH37" s="280"/>
      <c r="BI37" s="280"/>
      <c r="BJ37" s="280"/>
      <c r="BK37" s="280"/>
      <c r="BL37" s="280"/>
      <c r="BM37" s="280"/>
      <c r="BN37" s="280"/>
      <c r="BO37" s="280"/>
      <c r="BP37" s="280"/>
      <c r="BQ37" s="280"/>
      <c r="BR37" s="280"/>
      <c r="BS37" s="280"/>
      <c r="BT37" s="280"/>
      <c r="BU37" s="280"/>
      <c r="BV37" s="280"/>
      <c r="BW37" s="280"/>
      <c r="BX37" s="280"/>
      <c r="BY37" s="280"/>
      <c r="BZ37" s="280"/>
      <c r="CA37" s="280"/>
      <c r="CB37" s="280"/>
      <c r="CC37" s="280"/>
      <c r="CD37" s="280"/>
      <c r="CE37" s="280"/>
      <c r="CF37" s="280"/>
      <c r="CG37" s="280"/>
      <c r="CH37" s="280"/>
      <c r="CI37" s="280"/>
      <c r="CJ37" s="280"/>
      <c r="CK37" s="280"/>
      <c r="CL37" s="280"/>
      <c r="CM37" s="280"/>
      <c r="CN37" s="280"/>
      <c r="CO37" s="280"/>
      <c r="CP37" s="280"/>
      <c r="CQ37" s="280"/>
      <c r="CR37" s="280"/>
      <c r="CS37" s="280"/>
      <c r="CT37" s="280"/>
      <c r="CU37" s="280"/>
      <c r="CV37" s="280"/>
      <c r="CW37" s="280"/>
      <c r="CX37" s="280"/>
      <c r="CY37" s="280"/>
      <c r="CZ37" s="280"/>
      <c r="DA37" s="280"/>
      <c r="DB37" s="280"/>
      <c r="DC37" s="280"/>
      <c r="DD37" s="280"/>
      <c r="DE37" s="280"/>
      <c r="DF37" s="280"/>
      <c r="DG37" s="280"/>
      <c r="DH37" s="280"/>
      <c r="DI37" s="280"/>
      <c r="DJ37" s="280"/>
      <c r="DK37" s="280"/>
      <c r="DL37" s="280"/>
      <c r="DM37" s="280"/>
      <c r="DN37" s="280"/>
      <c r="DO37" s="280"/>
      <c r="DP37" s="280"/>
      <c r="DQ37" s="280"/>
      <c r="DR37" s="280"/>
      <c r="DS37" s="280"/>
      <c r="DT37" s="280"/>
      <c r="DU37" s="280"/>
      <c r="DV37" s="280"/>
      <c r="DW37" s="280"/>
      <c r="DX37" s="280"/>
      <c r="DY37" s="280"/>
      <c r="DZ37" s="280"/>
    </row>
    <row r="38" spans="1:130" s="252" customFormat="1" ht="85.5" customHeight="1" x14ac:dyDescent="0.25">
      <c r="A38" s="460" t="s">
        <v>501</v>
      </c>
      <c r="B38" s="460" t="s">
        <v>853</v>
      </c>
      <c r="C38" s="460" t="s">
        <v>500</v>
      </c>
      <c r="D38" s="466" t="s">
        <v>543</v>
      </c>
      <c r="E38" s="460" t="s">
        <v>330</v>
      </c>
      <c r="F38" s="460" t="s">
        <v>330</v>
      </c>
      <c r="G38" s="460" t="s">
        <v>330</v>
      </c>
      <c r="H38" s="460" t="s">
        <v>330</v>
      </c>
      <c r="I38" s="460" t="s">
        <v>330</v>
      </c>
      <c r="J38" s="460" t="s">
        <v>330</v>
      </c>
      <c r="K38" s="460" t="s">
        <v>330</v>
      </c>
      <c r="L38" s="460" t="s">
        <v>330</v>
      </c>
      <c r="M38" s="460" t="s">
        <v>503</v>
      </c>
      <c r="N38" s="460" t="s">
        <v>502</v>
      </c>
      <c r="O38" s="460" t="s">
        <v>853</v>
      </c>
      <c r="P38" s="473">
        <v>29392</v>
      </c>
      <c r="Q38" s="460" t="s">
        <v>492</v>
      </c>
      <c r="R38" s="473">
        <v>22778</v>
      </c>
      <c r="S38" s="471" t="s">
        <v>504</v>
      </c>
      <c r="T38" s="471" t="s">
        <v>504</v>
      </c>
      <c r="U38" s="471">
        <v>10</v>
      </c>
      <c r="V38" s="471">
        <v>10</v>
      </c>
      <c r="W38" s="471" t="s">
        <v>505</v>
      </c>
      <c r="X38" s="473">
        <v>18634</v>
      </c>
      <c r="Y38" s="471"/>
      <c r="Z38" s="471">
        <v>1</v>
      </c>
      <c r="AA38" s="473">
        <v>9897</v>
      </c>
      <c r="AB38" s="473">
        <v>9897</v>
      </c>
      <c r="AC38" s="471" t="s">
        <v>505</v>
      </c>
      <c r="AD38" s="473">
        <v>11679</v>
      </c>
      <c r="AE38" s="472">
        <v>0</v>
      </c>
      <c r="AF38" s="474" t="s">
        <v>515</v>
      </c>
      <c r="AG38" s="471" t="s">
        <v>494</v>
      </c>
      <c r="AH38" s="471" t="s">
        <v>516</v>
      </c>
      <c r="AI38" s="471" t="s">
        <v>516</v>
      </c>
      <c r="AJ38" s="471" t="s">
        <v>517</v>
      </c>
      <c r="AK38" s="471" t="s">
        <v>518</v>
      </c>
      <c r="AL38" s="475"/>
      <c r="AM38" s="475"/>
      <c r="AN38" s="475"/>
      <c r="AO38" s="475"/>
      <c r="AP38" s="471" t="s">
        <v>519</v>
      </c>
      <c r="AQ38" s="471" t="s">
        <v>520</v>
      </c>
      <c r="AR38" s="471" t="s">
        <v>519</v>
      </c>
      <c r="AS38" s="471" t="s">
        <v>520</v>
      </c>
      <c r="AT38" s="471" t="s">
        <v>521</v>
      </c>
      <c r="AU38" s="471" t="s">
        <v>522</v>
      </c>
      <c r="AV38" s="460"/>
      <c r="AW38" s="280"/>
      <c r="AX38" s="280"/>
      <c r="AY38" s="280"/>
      <c r="AZ38" s="280"/>
      <c r="BA38" s="280"/>
      <c r="BB38" s="280"/>
      <c r="BC38" s="280"/>
      <c r="BD38" s="280"/>
      <c r="BE38" s="280"/>
      <c r="BF38" s="280"/>
      <c r="BG38" s="280"/>
      <c r="BH38" s="280"/>
      <c r="BI38" s="280"/>
      <c r="BJ38" s="280"/>
      <c r="BK38" s="280"/>
      <c r="BL38" s="280"/>
      <c r="BM38" s="280"/>
      <c r="BN38" s="280"/>
      <c r="BO38" s="280"/>
      <c r="BP38" s="280"/>
      <c r="BQ38" s="280"/>
      <c r="BR38" s="280"/>
      <c r="BS38" s="280"/>
      <c r="BT38" s="280"/>
      <c r="BU38" s="280"/>
      <c r="BV38" s="280"/>
      <c r="BW38" s="280"/>
      <c r="BX38" s="280"/>
      <c r="BY38" s="280"/>
      <c r="BZ38" s="280"/>
      <c r="CA38" s="280"/>
      <c r="CB38" s="280"/>
      <c r="CC38" s="280"/>
      <c r="CD38" s="280"/>
      <c r="CE38" s="280"/>
      <c r="CF38" s="280"/>
      <c r="CG38" s="280"/>
      <c r="CH38" s="280"/>
      <c r="CI38" s="280"/>
      <c r="CJ38" s="280"/>
      <c r="CK38" s="280"/>
      <c r="CL38" s="280"/>
      <c r="CM38" s="280"/>
      <c r="CN38" s="280"/>
      <c r="CO38" s="280"/>
      <c r="CP38" s="280"/>
      <c r="CQ38" s="280"/>
      <c r="CR38" s="280"/>
      <c r="CS38" s="280"/>
      <c r="CT38" s="280"/>
      <c r="CU38" s="280"/>
      <c r="CV38" s="280"/>
      <c r="CW38" s="280"/>
      <c r="CX38" s="280"/>
      <c r="CY38" s="280"/>
      <c r="CZ38" s="280"/>
      <c r="DA38" s="280"/>
      <c r="DB38" s="280"/>
      <c r="DC38" s="280"/>
      <c r="DD38" s="280"/>
      <c r="DE38" s="280"/>
      <c r="DF38" s="280"/>
      <c r="DG38" s="280"/>
      <c r="DH38" s="280"/>
      <c r="DI38" s="280"/>
      <c r="DJ38" s="280"/>
      <c r="DK38" s="280"/>
      <c r="DL38" s="280"/>
      <c r="DM38" s="280"/>
      <c r="DN38" s="280"/>
      <c r="DO38" s="280"/>
      <c r="DP38" s="280"/>
      <c r="DQ38" s="280"/>
      <c r="DR38" s="280"/>
      <c r="DS38" s="280"/>
      <c r="DT38" s="280"/>
      <c r="DU38" s="280"/>
      <c r="DV38" s="280"/>
      <c r="DW38" s="280"/>
      <c r="DX38" s="280"/>
      <c r="DY38" s="280"/>
      <c r="DZ38" s="280"/>
    </row>
    <row r="39" spans="1:130" s="252" customFormat="1" x14ac:dyDescent="0.25">
      <c r="A39" s="460"/>
      <c r="B39" s="460"/>
      <c r="C39" s="460"/>
      <c r="D39" s="460"/>
      <c r="E39" s="460"/>
      <c r="F39" s="460"/>
      <c r="G39" s="460"/>
      <c r="H39" s="460"/>
      <c r="I39" s="460"/>
      <c r="J39" s="460"/>
      <c r="K39" s="460"/>
      <c r="L39" s="460"/>
      <c r="M39" s="460"/>
      <c r="N39" s="460"/>
      <c r="O39" s="460"/>
      <c r="P39" s="460"/>
      <c r="Q39" s="460"/>
      <c r="R39" s="475"/>
      <c r="S39" s="475"/>
      <c r="T39" s="475"/>
      <c r="U39" s="475"/>
      <c r="V39" s="475"/>
      <c r="W39" s="471" t="s">
        <v>506</v>
      </c>
      <c r="X39" s="473">
        <v>16163</v>
      </c>
      <c r="Y39" s="471" t="s">
        <v>506</v>
      </c>
      <c r="Z39" s="471"/>
      <c r="AA39" s="473"/>
      <c r="AB39" s="473"/>
      <c r="AC39" s="475"/>
      <c r="AD39" s="475"/>
      <c r="AE39" s="460"/>
      <c r="AF39" s="460"/>
      <c r="AG39" s="460"/>
      <c r="AH39" s="460"/>
      <c r="AI39" s="460"/>
      <c r="AJ39" s="460"/>
      <c r="AK39" s="460"/>
      <c r="AL39" s="460"/>
      <c r="AM39" s="460"/>
      <c r="AN39" s="460"/>
      <c r="AO39" s="460"/>
      <c r="AP39" s="460"/>
      <c r="AQ39" s="460"/>
      <c r="AR39" s="460"/>
      <c r="AS39" s="460"/>
      <c r="AT39" s="460"/>
      <c r="AU39" s="460"/>
      <c r="AV39" s="460"/>
      <c r="AW39" s="280"/>
      <c r="AX39" s="280"/>
      <c r="AY39" s="280"/>
      <c r="AZ39" s="280"/>
      <c r="BA39" s="280"/>
      <c r="BB39" s="280"/>
      <c r="BC39" s="280"/>
      <c r="BD39" s="280"/>
      <c r="BE39" s="280"/>
      <c r="BF39" s="280"/>
      <c r="BG39" s="280"/>
      <c r="BH39" s="280"/>
      <c r="BI39" s="280"/>
      <c r="BJ39" s="280"/>
      <c r="BK39" s="280"/>
      <c r="BL39" s="280"/>
      <c r="BM39" s="280"/>
      <c r="BN39" s="280"/>
      <c r="BO39" s="280"/>
      <c r="BP39" s="280"/>
      <c r="BQ39" s="280"/>
      <c r="BR39" s="280"/>
      <c r="BS39" s="280"/>
      <c r="BT39" s="280"/>
      <c r="BU39" s="280"/>
      <c r="BV39" s="280"/>
      <c r="BW39" s="280"/>
      <c r="BX39" s="280"/>
      <c r="BY39" s="280"/>
      <c r="BZ39" s="280"/>
      <c r="CA39" s="280"/>
      <c r="CB39" s="280"/>
      <c r="CC39" s="280"/>
      <c r="CD39" s="280"/>
      <c r="CE39" s="280"/>
      <c r="CF39" s="280"/>
      <c r="CG39" s="280"/>
      <c r="CH39" s="280"/>
      <c r="CI39" s="280"/>
      <c r="CJ39" s="280"/>
      <c r="CK39" s="280"/>
      <c r="CL39" s="280"/>
      <c r="CM39" s="280"/>
      <c r="CN39" s="280"/>
      <c r="CO39" s="280"/>
      <c r="CP39" s="280"/>
      <c r="CQ39" s="280"/>
      <c r="CR39" s="280"/>
      <c r="CS39" s="280"/>
      <c r="CT39" s="280"/>
      <c r="CU39" s="280"/>
      <c r="CV39" s="280"/>
      <c r="CW39" s="280"/>
      <c r="CX39" s="280"/>
      <c r="CY39" s="280"/>
      <c r="CZ39" s="280"/>
      <c r="DA39" s="280"/>
      <c r="DB39" s="280"/>
      <c r="DC39" s="280"/>
      <c r="DD39" s="280"/>
      <c r="DE39" s="280"/>
      <c r="DF39" s="280"/>
      <c r="DG39" s="280"/>
      <c r="DH39" s="280"/>
      <c r="DI39" s="280"/>
      <c r="DJ39" s="280"/>
      <c r="DK39" s="280"/>
      <c r="DL39" s="280"/>
      <c r="DM39" s="280"/>
      <c r="DN39" s="280"/>
      <c r="DO39" s="280"/>
      <c r="DP39" s="280"/>
      <c r="DQ39" s="280"/>
      <c r="DR39" s="280"/>
      <c r="DS39" s="280"/>
      <c r="DT39" s="280"/>
      <c r="DU39" s="280"/>
      <c r="DV39" s="280"/>
      <c r="DW39" s="280"/>
      <c r="DX39" s="280"/>
      <c r="DY39" s="280"/>
      <c r="DZ39" s="280"/>
    </row>
    <row r="40" spans="1:130" s="252" customFormat="1" x14ac:dyDescent="0.25">
      <c r="A40" s="460"/>
      <c r="B40" s="460"/>
      <c r="C40" s="460"/>
      <c r="D40" s="460"/>
      <c r="E40" s="460"/>
      <c r="F40" s="460"/>
      <c r="G40" s="460"/>
      <c r="H40" s="460"/>
      <c r="I40" s="460"/>
      <c r="J40" s="460"/>
      <c r="K40" s="460"/>
      <c r="L40" s="460"/>
      <c r="M40" s="460"/>
      <c r="N40" s="460"/>
      <c r="O40" s="460"/>
      <c r="P40" s="460"/>
      <c r="Q40" s="460"/>
      <c r="R40" s="475"/>
      <c r="S40" s="475"/>
      <c r="T40" s="475"/>
      <c r="U40" s="475"/>
      <c r="V40" s="475"/>
      <c r="W40" s="471" t="s">
        <v>507</v>
      </c>
      <c r="X40" s="473">
        <v>18491</v>
      </c>
      <c r="Y40" s="471"/>
      <c r="Z40" s="471"/>
      <c r="AA40" s="473">
        <v>18491</v>
      </c>
      <c r="AB40" s="473"/>
      <c r="AC40" s="475"/>
      <c r="AD40" s="475"/>
      <c r="AE40" s="460"/>
      <c r="AF40" s="460"/>
      <c r="AG40" s="460"/>
      <c r="AH40" s="460"/>
      <c r="AI40" s="460"/>
      <c r="AJ40" s="460"/>
      <c r="AK40" s="460"/>
      <c r="AL40" s="460"/>
      <c r="AM40" s="460"/>
      <c r="AN40" s="460"/>
      <c r="AO40" s="460"/>
      <c r="AP40" s="460"/>
      <c r="AQ40" s="460"/>
      <c r="AR40" s="460"/>
      <c r="AS40" s="460"/>
      <c r="AT40" s="460"/>
      <c r="AU40" s="460"/>
      <c r="AV40" s="460"/>
      <c r="AW40" s="280"/>
      <c r="AX40" s="280"/>
      <c r="AY40" s="280"/>
      <c r="AZ40" s="280"/>
      <c r="BA40" s="280"/>
      <c r="BB40" s="280"/>
      <c r="BC40" s="280"/>
      <c r="BD40" s="280"/>
      <c r="BE40" s="280"/>
      <c r="BF40" s="280"/>
      <c r="BG40" s="280"/>
      <c r="BH40" s="280"/>
      <c r="BI40" s="280"/>
      <c r="BJ40" s="280"/>
      <c r="BK40" s="280"/>
      <c r="BL40" s="280"/>
      <c r="BM40" s="280"/>
      <c r="BN40" s="280"/>
      <c r="BO40" s="280"/>
      <c r="BP40" s="280"/>
      <c r="BQ40" s="280"/>
      <c r="BR40" s="280"/>
      <c r="BS40" s="280"/>
      <c r="BT40" s="280"/>
      <c r="BU40" s="280"/>
      <c r="BV40" s="280"/>
      <c r="BW40" s="280"/>
      <c r="BX40" s="280"/>
      <c r="BY40" s="280"/>
      <c r="BZ40" s="280"/>
      <c r="CA40" s="280"/>
      <c r="CB40" s="280"/>
      <c r="CC40" s="280"/>
      <c r="CD40" s="280"/>
      <c r="CE40" s="280"/>
      <c r="CF40" s="280"/>
      <c r="CG40" s="280"/>
      <c r="CH40" s="280"/>
      <c r="CI40" s="280"/>
      <c r="CJ40" s="280"/>
      <c r="CK40" s="280"/>
      <c r="CL40" s="280"/>
      <c r="CM40" s="280"/>
      <c r="CN40" s="280"/>
      <c r="CO40" s="280"/>
      <c r="CP40" s="280"/>
      <c r="CQ40" s="280"/>
      <c r="CR40" s="280"/>
      <c r="CS40" s="280"/>
      <c r="CT40" s="280"/>
      <c r="CU40" s="280"/>
      <c r="CV40" s="280"/>
      <c r="CW40" s="280"/>
      <c r="CX40" s="280"/>
      <c r="CY40" s="280"/>
      <c r="CZ40" s="280"/>
      <c r="DA40" s="280"/>
      <c r="DB40" s="280"/>
      <c r="DC40" s="280"/>
      <c r="DD40" s="280"/>
      <c r="DE40" s="280"/>
      <c r="DF40" s="280"/>
      <c r="DG40" s="280"/>
      <c r="DH40" s="280"/>
      <c r="DI40" s="280"/>
      <c r="DJ40" s="280"/>
      <c r="DK40" s="280"/>
      <c r="DL40" s="280"/>
      <c r="DM40" s="280"/>
      <c r="DN40" s="280"/>
      <c r="DO40" s="280"/>
      <c r="DP40" s="280"/>
      <c r="DQ40" s="280"/>
      <c r="DR40" s="280"/>
      <c r="DS40" s="280"/>
      <c r="DT40" s="280"/>
      <c r="DU40" s="280"/>
      <c r="DV40" s="280"/>
      <c r="DW40" s="280"/>
      <c r="DX40" s="280"/>
      <c r="DY40" s="280"/>
      <c r="DZ40" s="280"/>
    </row>
    <row r="41" spans="1:130" s="252" customFormat="1" x14ac:dyDescent="0.25">
      <c r="A41" s="460"/>
      <c r="B41" s="460"/>
      <c r="C41" s="460"/>
      <c r="D41" s="460"/>
      <c r="E41" s="460"/>
      <c r="F41" s="460"/>
      <c r="G41" s="460"/>
      <c r="H41" s="460"/>
      <c r="I41" s="460"/>
      <c r="J41" s="460"/>
      <c r="K41" s="460"/>
      <c r="L41" s="460"/>
      <c r="M41" s="460"/>
      <c r="N41" s="460"/>
      <c r="O41" s="460"/>
      <c r="P41" s="460"/>
      <c r="Q41" s="460"/>
      <c r="R41" s="475"/>
      <c r="S41" s="475"/>
      <c r="T41" s="475"/>
      <c r="U41" s="475"/>
      <c r="V41" s="475"/>
      <c r="W41" s="471" t="s">
        <v>508</v>
      </c>
      <c r="X41" s="473">
        <v>22556</v>
      </c>
      <c r="Y41" s="471"/>
      <c r="Z41" s="471"/>
      <c r="AA41" s="473">
        <v>7454</v>
      </c>
      <c r="AB41" s="473"/>
      <c r="AC41" s="475"/>
      <c r="AD41" s="475"/>
      <c r="AE41" s="460"/>
      <c r="AF41" s="460"/>
      <c r="AG41" s="460"/>
      <c r="AH41" s="460"/>
      <c r="AI41" s="460"/>
      <c r="AJ41" s="460"/>
      <c r="AK41" s="460"/>
      <c r="AL41" s="460"/>
      <c r="AM41" s="460"/>
      <c r="AN41" s="460"/>
      <c r="AO41" s="460"/>
      <c r="AP41" s="460"/>
      <c r="AQ41" s="460"/>
      <c r="AR41" s="460"/>
      <c r="AS41" s="460"/>
      <c r="AT41" s="460"/>
      <c r="AU41" s="460"/>
      <c r="AV41" s="460"/>
      <c r="AW41" s="280"/>
      <c r="AX41" s="280"/>
      <c r="AY41" s="280"/>
      <c r="AZ41" s="280"/>
      <c r="BA41" s="280"/>
      <c r="BB41" s="280"/>
      <c r="BC41" s="280"/>
      <c r="BD41" s="280"/>
      <c r="BE41" s="280"/>
      <c r="BF41" s="280"/>
      <c r="BG41" s="280"/>
      <c r="BH41" s="280"/>
      <c r="BI41" s="280"/>
      <c r="BJ41" s="280"/>
      <c r="BK41" s="280"/>
      <c r="BL41" s="280"/>
      <c r="BM41" s="280"/>
      <c r="BN41" s="280"/>
      <c r="BO41" s="280"/>
      <c r="BP41" s="280"/>
      <c r="BQ41" s="280"/>
      <c r="BR41" s="280"/>
      <c r="BS41" s="280"/>
      <c r="BT41" s="280"/>
      <c r="BU41" s="280"/>
      <c r="BV41" s="280"/>
      <c r="BW41" s="280"/>
      <c r="BX41" s="280"/>
      <c r="BY41" s="280"/>
      <c r="BZ41" s="280"/>
      <c r="CA41" s="280"/>
      <c r="CB41" s="280"/>
      <c r="CC41" s="280"/>
      <c r="CD41" s="280"/>
      <c r="CE41" s="280"/>
      <c r="CF41" s="280"/>
      <c r="CG41" s="280"/>
      <c r="CH41" s="280"/>
      <c r="CI41" s="280"/>
      <c r="CJ41" s="280"/>
      <c r="CK41" s="280"/>
      <c r="CL41" s="280"/>
      <c r="CM41" s="280"/>
      <c r="CN41" s="280"/>
      <c r="CO41" s="280"/>
      <c r="CP41" s="280"/>
      <c r="CQ41" s="280"/>
      <c r="CR41" s="280"/>
      <c r="CS41" s="280"/>
      <c r="CT41" s="280"/>
      <c r="CU41" s="280"/>
      <c r="CV41" s="280"/>
      <c r="CW41" s="280"/>
      <c r="CX41" s="280"/>
      <c r="CY41" s="280"/>
      <c r="CZ41" s="280"/>
      <c r="DA41" s="280"/>
      <c r="DB41" s="280"/>
      <c r="DC41" s="280"/>
      <c r="DD41" s="280"/>
      <c r="DE41" s="280"/>
      <c r="DF41" s="280"/>
      <c r="DG41" s="280"/>
      <c r="DH41" s="280"/>
      <c r="DI41" s="280"/>
      <c r="DJ41" s="280"/>
      <c r="DK41" s="280"/>
      <c r="DL41" s="280"/>
      <c r="DM41" s="280"/>
      <c r="DN41" s="280"/>
      <c r="DO41" s="280"/>
      <c r="DP41" s="280"/>
      <c r="DQ41" s="280"/>
      <c r="DR41" s="280"/>
      <c r="DS41" s="280"/>
      <c r="DT41" s="280"/>
      <c r="DU41" s="280"/>
      <c r="DV41" s="280"/>
      <c r="DW41" s="280"/>
      <c r="DX41" s="280"/>
      <c r="DY41" s="280"/>
      <c r="DZ41" s="280"/>
    </row>
    <row r="42" spans="1:130" s="252" customFormat="1" x14ac:dyDescent="0.25">
      <c r="A42" s="460"/>
      <c r="B42" s="460"/>
      <c r="C42" s="460"/>
      <c r="D42" s="460"/>
      <c r="E42" s="460"/>
      <c r="F42" s="460"/>
      <c r="G42" s="460"/>
      <c r="H42" s="460"/>
      <c r="I42" s="460"/>
      <c r="J42" s="460"/>
      <c r="K42" s="460"/>
      <c r="L42" s="460"/>
      <c r="M42" s="460"/>
      <c r="N42" s="460"/>
      <c r="O42" s="460"/>
      <c r="P42" s="460"/>
      <c r="Q42" s="460"/>
      <c r="R42" s="475"/>
      <c r="S42" s="475"/>
      <c r="T42" s="475"/>
      <c r="U42" s="475"/>
      <c r="V42" s="475"/>
      <c r="W42" s="471" t="s">
        <v>509</v>
      </c>
      <c r="X42" s="473">
        <v>19792</v>
      </c>
      <c r="Y42" s="471"/>
      <c r="Z42" s="471"/>
      <c r="AA42" s="473">
        <v>16823</v>
      </c>
      <c r="AB42" s="473"/>
      <c r="AC42" s="475"/>
      <c r="AD42" s="475"/>
      <c r="AE42" s="460"/>
      <c r="AF42" s="460"/>
      <c r="AG42" s="460"/>
      <c r="AH42" s="460"/>
      <c r="AI42" s="460"/>
      <c r="AJ42" s="460"/>
      <c r="AK42" s="460"/>
      <c r="AL42" s="460"/>
      <c r="AM42" s="460"/>
      <c r="AN42" s="460"/>
      <c r="AO42" s="460"/>
      <c r="AP42" s="460"/>
      <c r="AQ42" s="460"/>
      <c r="AR42" s="460"/>
      <c r="AS42" s="460"/>
      <c r="AT42" s="460"/>
      <c r="AU42" s="460"/>
      <c r="AV42" s="460"/>
      <c r="AW42" s="280"/>
      <c r="AX42" s="280"/>
      <c r="AY42" s="280"/>
      <c r="AZ42" s="280"/>
      <c r="BA42" s="280"/>
      <c r="BB42" s="280"/>
      <c r="BC42" s="280"/>
      <c r="BD42" s="280"/>
      <c r="BE42" s="280"/>
      <c r="BF42" s="280"/>
      <c r="BG42" s="280"/>
      <c r="BH42" s="280"/>
      <c r="BI42" s="280"/>
      <c r="BJ42" s="280"/>
      <c r="BK42" s="280"/>
      <c r="BL42" s="280"/>
      <c r="BM42" s="280"/>
      <c r="BN42" s="280"/>
      <c r="BO42" s="280"/>
      <c r="BP42" s="280"/>
      <c r="BQ42" s="280"/>
      <c r="BR42" s="280"/>
      <c r="BS42" s="280"/>
      <c r="BT42" s="280"/>
      <c r="BU42" s="280"/>
      <c r="BV42" s="280"/>
      <c r="BW42" s="280"/>
      <c r="BX42" s="280"/>
      <c r="BY42" s="280"/>
      <c r="BZ42" s="280"/>
      <c r="CA42" s="280"/>
      <c r="CB42" s="280"/>
      <c r="CC42" s="280"/>
      <c r="CD42" s="280"/>
      <c r="CE42" s="280"/>
      <c r="CF42" s="280"/>
      <c r="CG42" s="280"/>
      <c r="CH42" s="280"/>
      <c r="CI42" s="280"/>
      <c r="CJ42" s="280"/>
      <c r="CK42" s="280"/>
      <c r="CL42" s="280"/>
      <c r="CM42" s="280"/>
      <c r="CN42" s="280"/>
      <c r="CO42" s="280"/>
      <c r="CP42" s="280"/>
      <c r="CQ42" s="280"/>
      <c r="CR42" s="280"/>
      <c r="CS42" s="280"/>
      <c r="CT42" s="280"/>
      <c r="CU42" s="280"/>
      <c r="CV42" s="280"/>
      <c r="CW42" s="280"/>
      <c r="CX42" s="280"/>
      <c r="CY42" s="280"/>
      <c r="CZ42" s="280"/>
      <c r="DA42" s="280"/>
      <c r="DB42" s="280"/>
      <c r="DC42" s="280"/>
      <c r="DD42" s="280"/>
      <c r="DE42" s="280"/>
      <c r="DF42" s="280"/>
      <c r="DG42" s="280"/>
      <c r="DH42" s="280"/>
      <c r="DI42" s="280"/>
      <c r="DJ42" s="280"/>
      <c r="DK42" s="280"/>
      <c r="DL42" s="280"/>
      <c r="DM42" s="280"/>
      <c r="DN42" s="280"/>
      <c r="DO42" s="280"/>
      <c r="DP42" s="280"/>
      <c r="DQ42" s="280"/>
      <c r="DR42" s="280"/>
      <c r="DS42" s="280"/>
      <c r="DT42" s="280"/>
      <c r="DU42" s="280"/>
      <c r="DV42" s="280"/>
      <c r="DW42" s="280"/>
      <c r="DX42" s="280"/>
      <c r="DY42" s="280"/>
      <c r="DZ42" s="280"/>
    </row>
    <row r="43" spans="1:130" s="252" customFormat="1" x14ac:dyDescent="0.25">
      <c r="A43" s="460"/>
      <c r="B43" s="460"/>
      <c r="C43" s="460"/>
      <c r="D43" s="460"/>
      <c r="E43" s="460"/>
      <c r="F43" s="460"/>
      <c r="G43" s="460"/>
      <c r="H43" s="460"/>
      <c r="I43" s="460"/>
      <c r="J43" s="460"/>
      <c r="K43" s="460"/>
      <c r="L43" s="460"/>
      <c r="M43" s="460"/>
      <c r="N43" s="460"/>
      <c r="O43" s="460"/>
      <c r="P43" s="460"/>
      <c r="Q43" s="460"/>
      <c r="R43" s="475"/>
      <c r="S43" s="475"/>
      <c r="T43" s="475"/>
      <c r="U43" s="475"/>
      <c r="V43" s="475"/>
      <c r="W43" s="471" t="s">
        <v>510</v>
      </c>
      <c r="X43" s="473">
        <v>22321</v>
      </c>
      <c r="Y43" s="471"/>
      <c r="Z43" s="471"/>
      <c r="AA43" s="473">
        <v>17881</v>
      </c>
      <c r="AB43" s="473"/>
      <c r="AC43" s="475"/>
      <c r="AD43" s="475"/>
      <c r="AE43" s="460"/>
      <c r="AF43" s="460"/>
      <c r="AG43" s="460"/>
      <c r="AH43" s="460"/>
      <c r="AI43" s="460"/>
      <c r="AJ43" s="460"/>
      <c r="AK43" s="460"/>
      <c r="AL43" s="460"/>
      <c r="AM43" s="460"/>
      <c r="AN43" s="460"/>
      <c r="AO43" s="460"/>
      <c r="AP43" s="460"/>
      <c r="AQ43" s="460"/>
      <c r="AR43" s="460"/>
      <c r="AS43" s="460"/>
      <c r="AT43" s="460"/>
      <c r="AU43" s="460"/>
      <c r="AV43" s="460"/>
      <c r="AW43" s="280"/>
      <c r="AX43" s="280"/>
      <c r="AY43" s="280"/>
      <c r="AZ43" s="280"/>
      <c r="BA43" s="280"/>
      <c r="BB43" s="280"/>
      <c r="BC43" s="280"/>
      <c r="BD43" s="280"/>
      <c r="BE43" s="280"/>
      <c r="BF43" s="280"/>
      <c r="BG43" s="280"/>
      <c r="BH43" s="280"/>
      <c r="BI43" s="280"/>
      <c r="BJ43" s="280"/>
      <c r="BK43" s="280"/>
      <c r="BL43" s="280"/>
      <c r="BM43" s="280"/>
      <c r="BN43" s="280"/>
      <c r="BO43" s="280"/>
      <c r="BP43" s="280"/>
      <c r="BQ43" s="280"/>
      <c r="BR43" s="280"/>
      <c r="BS43" s="280"/>
      <c r="BT43" s="280"/>
      <c r="BU43" s="280"/>
      <c r="BV43" s="280"/>
      <c r="BW43" s="280"/>
      <c r="BX43" s="280"/>
      <c r="BY43" s="280"/>
      <c r="BZ43" s="280"/>
      <c r="CA43" s="280"/>
      <c r="CB43" s="280"/>
      <c r="CC43" s="280"/>
      <c r="CD43" s="280"/>
      <c r="CE43" s="280"/>
      <c r="CF43" s="280"/>
      <c r="CG43" s="280"/>
      <c r="CH43" s="280"/>
      <c r="CI43" s="280"/>
      <c r="CJ43" s="280"/>
      <c r="CK43" s="280"/>
      <c r="CL43" s="280"/>
      <c r="CM43" s="280"/>
      <c r="CN43" s="280"/>
      <c r="CO43" s="280"/>
      <c r="CP43" s="280"/>
      <c r="CQ43" s="280"/>
      <c r="CR43" s="280"/>
      <c r="CS43" s="280"/>
      <c r="CT43" s="280"/>
      <c r="CU43" s="280"/>
      <c r="CV43" s="280"/>
      <c r="CW43" s="280"/>
      <c r="CX43" s="280"/>
      <c r="CY43" s="280"/>
      <c r="CZ43" s="280"/>
      <c r="DA43" s="280"/>
      <c r="DB43" s="280"/>
      <c r="DC43" s="280"/>
      <c r="DD43" s="280"/>
      <c r="DE43" s="280"/>
      <c r="DF43" s="280"/>
      <c r="DG43" s="280"/>
      <c r="DH43" s="280"/>
      <c r="DI43" s="280"/>
      <c r="DJ43" s="280"/>
      <c r="DK43" s="280"/>
      <c r="DL43" s="280"/>
      <c r="DM43" s="280"/>
      <c r="DN43" s="280"/>
      <c r="DO43" s="280"/>
      <c r="DP43" s="280"/>
      <c r="DQ43" s="280"/>
      <c r="DR43" s="280"/>
      <c r="DS43" s="280"/>
      <c r="DT43" s="280"/>
      <c r="DU43" s="280"/>
      <c r="DV43" s="280"/>
      <c r="DW43" s="280"/>
      <c r="DX43" s="280"/>
      <c r="DY43" s="280"/>
      <c r="DZ43" s="280"/>
    </row>
    <row r="44" spans="1:130" s="252" customFormat="1" ht="30" x14ac:dyDescent="0.25">
      <c r="A44" s="460"/>
      <c r="B44" s="460"/>
      <c r="C44" s="460"/>
      <c r="D44" s="460"/>
      <c r="E44" s="460"/>
      <c r="F44" s="460"/>
      <c r="G44" s="460"/>
      <c r="H44" s="460"/>
      <c r="I44" s="460"/>
      <c r="J44" s="460"/>
      <c r="K44" s="460"/>
      <c r="L44" s="460"/>
      <c r="M44" s="460"/>
      <c r="N44" s="460"/>
      <c r="O44" s="460"/>
      <c r="P44" s="460"/>
      <c r="Q44" s="460"/>
      <c r="R44" s="475"/>
      <c r="S44" s="475"/>
      <c r="T44" s="475"/>
      <c r="U44" s="475"/>
      <c r="V44" s="475"/>
      <c r="W44" s="471" t="s">
        <v>511</v>
      </c>
      <c r="X44" s="473">
        <v>21144</v>
      </c>
      <c r="Y44" s="471"/>
      <c r="Z44" s="471"/>
      <c r="AA44" s="473">
        <v>21144</v>
      </c>
      <c r="AB44" s="473"/>
      <c r="AC44" s="475"/>
      <c r="AD44" s="475"/>
      <c r="AE44" s="460"/>
      <c r="AF44" s="460"/>
      <c r="AG44" s="460"/>
      <c r="AH44" s="460"/>
      <c r="AI44" s="460"/>
      <c r="AJ44" s="460"/>
      <c r="AK44" s="460"/>
      <c r="AL44" s="460"/>
      <c r="AM44" s="460"/>
      <c r="AN44" s="460"/>
      <c r="AO44" s="460"/>
      <c r="AP44" s="460"/>
      <c r="AQ44" s="460"/>
      <c r="AR44" s="460"/>
      <c r="AS44" s="460"/>
      <c r="AT44" s="460"/>
      <c r="AU44" s="460"/>
      <c r="AV44" s="460"/>
      <c r="AW44" s="280"/>
      <c r="AX44" s="280"/>
      <c r="AY44" s="280"/>
      <c r="AZ44" s="280"/>
      <c r="BA44" s="280"/>
      <c r="BB44" s="280"/>
      <c r="BC44" s="280"/>
      <c r="BD44" s="280"/>
      <c r="BE44" s="280"/>
      <c r="BF44" s="280"/>
      <c r="BG44" s="280"/>
      <c r="BH44" s="280"/>
      <c r="BI44" s="280"/>
      <c r="BJ44" s="280"/>
      <c r="BK44" s="280"/>
      <c r="BL44" s="280"/>
      <c r="BM44" s="280"/>
      <c r="BN44" s="280"/>
      <c r="BO44" s="280"/>
      <c r="BP44" s="280"/>
      <c r="BQ44" s="280"/>
      <c r="BR44" s="280"/>
      <c r="BS44" s="280"/>
      <c r="BT44" s="280"/>
      <c r="BU44" s="280"/>
      <c r="BV44" s="280"/>
      <c r="BW44" s="280"/>
      <c r="BX44" s="280"/>
      <c r="BY44" s="280"/>
      <c r="BZ44" s="280"/>
      <c r="CA44" s="280"/>
      <c r="CB44" s="280"/>
      <c r="CC44" s="280"/>
      <c r="CD44" s="280"/>
      <c r="CE44" s="280"/>
      <c r="CF44" s="280"/>
      <c r="CG44" s="280"/>
      <c r="CH44" s="280"/>
      <c r="CI44" s="280"/>
      <c r="CJ44" s="280"/>
      <c r="CK44" s="280"/>
      <c r="CL44" s="280"/>
      <c r="CM44" s="280"/>
      <c r="CN44" s="280"/>
      <c r="CO44" s="280"/>
      <c r="CP44" s="280"/>
      <c r="CQ44" s="280"/>
      <c r="CR44" s="280"/>
      <c r="CS44" s="280"/>
      <c r="CT44" s="280"/>
      <c r="CU44" s="280"/>
      <c r="CV44" s="280"/>
      <c r="CW44" s="280"/>
      <c r="CX44" s="280"/>
      <c r="CY44" s="280"/>
      <c r="CZ44" s="280"/>
      <c r="DA44" s="280"/>
      <c r="DB44" s="280"/>
      <c r="DC44" s="280"/>
      <c r="DD44" s="280"/>
      <c r="DE44" s="280"/>
      <c r="DF44" s="280"/>
      <c r="DG44" s="280"/>
      <c r="DH44" s="280"/>
      <c r="DI44" s="280"/>
      <c r="DJ44" s="280"/>
      <c r="DK44" s="280"/>
      <c r="DL44" s="280"/>
      <c r="DM44" s="280"/>
      <c r="DN44" s="280"/>
      <c r="DO44" s="280"/>
      <c r="DP44" s="280"/>
      <c r="DQ44" s="280"/>
      <c r="DR44" s="280"/>
      <c r="DS44" s="280"/>
      <c r="DT44" s="280"/>
      <c r="DU44" s="280"/>
      <c r="DV44" s="280"/>
      <c r="DW44" s="280"/>
      <c r="DX44" s="280"/>
      <c r="DY44" s="280"/>
      <c r="DZ44" s="280"/>
    </row>
    <row r="45" spans="1:130" s="252" customFormat="1" x14ac:dyDescent="0.25">
      <c r="A45" s="460"/>
      <c r="B45" s="460"/>
      <c r="C45" s="460"/>
      <c r="D45" s="460"/>
      <c r="E45" s="460"/>
      <c r="F45" s="460"/>
      <c r="G45" s="460"/>
      <c r="H45" s="460"/>
      <c r="I45" s="460"/>
      <c r="J45" s="460"/>
      <c r="K45" s="460"/>
      <c r="L45" s="460"/>
      <c r="M45" s="460"/>
      <c r="N45" s="460"/>
      <c r="O45" s="460"/>
      <c r="P45" s="460"/>
      <c r="Q45" s="460"/>
      <c r="R45" s="475"/>
      <c r="S45" s="475"/>
      <c r="T45" s="475"/>
      <c r="U45" s="475"/>
      <c r="V45" s="475"/>
      <c r="W45" s="471" t="s">
        <v>512</v>
      </c>
      <c r="X45" s="473">
        <v>22064</v>
      </c>
      <c r="Y45" s="471"/>
      <c r="Z45" s="471"/>
      <c r="AA45" s="473">
        <v>18246</v>
      </c>
      <c r="AB45" s="473"/>
      <c r="AC45" s="475"/>
      <c r="AD45" s="475"/>
      <c r="AE45" s="460"/>
      <c r="AF45" s="460"/>
      <c r="AG45" s="460"/>
      <c r="AH45" s="460"/>
      <c r="AI45" s="460"/>
      <c r="AJ45" s="460"/>
      <c r="AK45" s="460"/>
      <c r="AL45" s="460"/>
      <c r="AM45" s="460"/>
      <c r="AN45" s="460"/>
      <c r="AO45" s="460"/>
      <c r="AP45" s="460"/>
      <c r="AQ45" s="460"/>
      <c r="AR45" s="460"/>
      <c r="AS45" s="460"/>
      <c r="AT45" s="460"/>
      <c r="AU45" s="460"/>
      <c r="AV45" s="460"/>
      <c r="AW45" s="280"/>
      <c r="AX45" s="280"/>
      <c r="AY45" s="280"/>
      <c r="AZ45" s="280"/>
      <c r="BA45" s="280"/>
      <c r="BB45" s="280"/>
      <c r="BC45" s="280"/>
      <c r="BD45" s="280"/>
      <c r="BE45" s="280"/>
      <c r="BF45" s="280"/>
      <c r="BG45" s="280"/>
      <c r="BH45" s="280"/>
      <c r="BI45" s="280"/>
      <c r="BJ45" s="280"/>
      <c r="BK45" s="280"/>
      <c r="BL45" s="280"/>
      <c r="BM45" s="280"/>
      <c r="BN45" s="280"/>
      <c r="BO45" s="280"/>
      <c r="BP45" s="280"/>
      <c r="BQ45" s="280"/>
      <c r="BR45" s="280"/>
      <c r="BS45" s="280"/>
      <c r="BT45" s="280"/>
      <c r="BU45" s="280"/>
      <c r="BV45" s="280"/>
      <c r="BW45" s="280"/>
      <c r="BX45" s="280"/>
      <c r="BY45" s="280"/>
      <c r="BZ45" s="280"/>
      <c r="CA45" s="280"/>
      <c r="CB45" s="280"/>
      <c r="CC45" s="280"/>
      <c r="CD45" s="280"/>
      <c r="CE45" s="280"/>
      <c r="CF45" s="280"/>
      <c r="CG45" s="280"/>
      <c r="CH45" s="280"/>
      <c r="CI45" s="280"/>
      <c r="CJ45" s="280"/>
      <c r="CK45" s="280"/>
      <c r="CL45" s="280"/>
      <c r="CM45" s="280"/>
      <c r="CN45" s="280"/>
      <c r="CO45" s="280"/>
      <c r="CP45" s="280"/>
      <c r="CQ45" s="280"/>
      <c r="CR45" s="280"/>
      <c r="CS45" s="280"/>
      <c r="CT45" s="280"/>
      <c r="CU45" s="280"/>
      <c r="CV45" s="280"/>
      <c r="CW45" s="280"/>
      <c r="CX45" s="280"/>
      <c r="CY45" s="280"/>
      <c r="CZ45" s="280"/>
      <c r="DA45" s="280"/>
      <c r="DB45" s="280"/>
      <c r="DC45" s="280"/>
      <c r="DD45" s="280"/>
      <c r="DE45" s="280"/>
      <c r="DF45" s="280"/>
      <c r="DG45" s="280"/>
      <c r="DH45" s="280"/>
      <c r="DI45" s="280"/>
      <c r="DJ45" s="280"/>
      <c r="DK45" s="280"/>
      <c r="DL45" s="280"/>
      <c r="DM45" s="280"/>
      <c r="DN45" s="280"/>
      <c r="DO45" s="280"/>
      <c r="DP45" s="280"/>
      <c r="DQ45" s="280"/>
      <c r="DR45" s="280"/>
      <c r="DS45" s="280"/>
      <c r="DT45" s="280"/>
      <c r="DU45" s="280"/>
      <c r="DV45" s="280"/>
      <c r="DW45" s="280"/>
      <c r="DX45" s="280"/>
      <c r="DY45" s="280"/>
      <c r="DZ45" s="280"/>
    </row>
    <row r="46" spans="1:130" s="252" customFormat="1" x14ac:dyDescent="0.25">
      <c r="A46" s="460"/>
      <c r="B46" s="460"/>
      <c r="C46" s="460"/>
      <c r="D46" s="460"/>
      <c r="E46" s="460"/>
      <c r="F46" s="460"/>
      <c r="G46" s="460"/>
      <c r="H46" s="460"/>
      <c r="I46" s="460"/>
      <c r="J46" s="460"/>
      <c r="K46" s="460"/>
      <c r="L46" s="460"/>
      <c r="M46" s="460"/>
      <c r="N46" s="460"/>
      <c r="O46" s="460"/>
      <c r="P46" s="460"/>
      <c r="Q46" s="460"/>
      <c r="R46" s="475"/>
      <c r="S46" s="475"/>
      <c r="T46" s="475"/>
      <c r="U46" s="475"/>
      <c r="V46" s="475"/>
      <c r="W46" s="471" t="s">
        <v>513</v>
      </c>
      <c r="X46" s="473">
        <v>22634</v>
      </c>
      <c r="Y46" s="471"/>
      <c r="Z46" s="471"/>
      <c r="AA46" s="473">
        <v>17130</v>
      </c>
      <c r="AB46" s="473"/>
      <c r="AC46" s="475"/>
      <c r="AD46" s="475"/>
      <c r="AE46" s="460"/>
      <c r="AF46" s="460"/>
      <c r="AG46" s="460"/>
      <c r="AH46" s="460"/>
      <c r="AI46" s="460"/>
      <c r="AJ46" s="460"/>
      <c r="AK46" s="460"/>
      <c r="AL46" s="460"/>
      <c r="AM46" s="460"/>
      <c r="AN46" s="460"/>
      <c r="AO46" s="460"/>
      <c r="AP46" s="460"/>
      <c r="AQ46" s="460"/>
      <c r="AR46" s="460"/>
      <c r="AS46" s="460"/>
      <c r="AT46" s="460"/>
      <c r="AU46" s="460"/>
      <c r="AV46" s="460"/>
      <c r="AW46" s="280"/>
      <c r="AX46" s="280"/>
      <c r="AY46" s="280"/>
      <c r="AZ46" s="280"/>
      <c r="BA46" s="280"/>
      <c r="BB46" s="280"/>
      <c r="BC46" s="280"/>
      <c r="BD46" s="280"/>
      <c r="BE46" s="280"/>
      <c r="BF46" s="280"/>
      <c r="BG46" s="280"/>
      <c r="BH46" s="280"/>
      <c r="BI46" s="280"/>
      <c r="BJ46" s="280"/>
      <c r="BK46" s="280"/>
      <c r="BL46" s="280"/>
      <c r="BM46" s="280"/>
      <c r="BN46" s="280"/>
      <c r="BO46" s="280"/>
      <c r="BP46" s="280"/>
      <c r="BQ46" s="280"/>
      <c r="BR46" s="280"/>
      <c r="BS46" s="280"/>
      <c r="BT46" s="280"/>
      <c r="BU46" s="280"/>
      <c r="BV46" s="280"/>
      <c r="BW46" s="280"/>
      <c r="BX46" s="280"/>
      <c r="BY46" s="280"/>
      <c r="BZ46" s="280"/>
      <c r="CA46" s="280"/>
      <c r="CB46" s="280"/>
      <c r="CC46" s="280"/>
      <c r="CD46" s="280"/>
      <c r="CE46" s="280"/>
      <c r="CF46" s="280"/>
      <c r="CG46" s="280"/>
      <c r="CH46" s="280"/>
      <c r="CI46" s="280"/>
      <c r="CJ46" s="280"/>
      <c r="CK46" s="280"/>
      <c r="CL46" s="280"/>
      <c r="CM46" s="280"/>
      <c r="CN46" s="280"/>
      <c r="CO46" s="280"/>
      <c r="CP46" s="280"/>
      <c r="CQ46" s="280"/>
      <c r="CR46" s="280"/>
      <c r="CS46" s="280"/>
      <c r="CT46" s="280"/>
      <c r="CU46" s="280"/>
      <c r="CV46" s="280"/>
      <c r="CW46" s="280"/>
      <c r="CX46" s="280"/>
      <c r="CY46" s="280"/>
      <c r="CZ46" s="280"/>
      <c r="DA46" s="280"/>
      <c r="DB46" s="280"/>
      <c r="DC46" s="280"/>
      <c r="DD46" s="280"/>
      <c r="DE46" s="280"/>
      <c r="DF46" s="280"/>
      <c r="DG46" s="280"/>
      <c r="DH46" s="280"/>
      <c r="DI46" s="280"/>
      <c r="DJ46" s="280"/>
      <c r="DK46" s="280"/>
      <c r="DL46" s="280"/>
      <c r="DM46" s="280"/>
      <c r="DN46" s="280"/>
      <c r="DO46" s="280"/>
      <c r="DP46" s="280"/>
      <c r="DQ46" s="280"/>
      <c r="DR46" s="280"/>
      <c r="DS46" s="280"/>
      <c r="DT46" s="280"/>
      <c r="DU46" s="280"/>
      <c r="DV46" s="280"/>
      <c r="DW46" s="280"/>
      <c r="DX46" s="280"/>
      <c r="DY46" s="280"/>
      <c r="DZ46" s="280"/>
    </row>
    <row r="47" spans="1:130" s="252" customFormat="1" x14ac:dyDescent="0.25">
      <c r="A47" s="460"/>
      <c r="B47" s="460"/>
      <c r="C47" s="460"/>
      <c r="D47" s="460"/>
      <c r="E47" s="460"/>
      <c r="F47" s="460"/>
      <c r="G47" s="460"/>
      <c r="H47" s="460"/>
      <c r="I47" s="460"/>
      <c r="J47" s="460"/>
      <c r="K47" s="460"/>
      <c r="L47" s="460"/>
      <c r="M47" s="460"/>
      <c r="N47" s="460"/>
      <c r="O47" s="460"/>
      <c r="P47" s="460"/>
      <c r="Q47" s="460"/>
      <c r="R47" s="475"/>
      <c r="S47" s="475"/>
      <c r="T47" s="475"/>
      <c r="U47" s="475"/>
      <c r="V47" s="475"/>
      <c r="W47" s="471" t="s">
        <v>514</v>
      </c>
      <c r="X47" s="473">
        <v>18980</v>
      </c>
      <c r="Y47" s="471" t="s">
        <v>514</v>
      </c>
      <c r="Z47" s="476"/>
      <c r="AA47" s="477"/>
      <c r="AB47" s="477"/>
      <c r="AC47" s="460"/>
      <c r="AD47" s="460"/>
      <c r="AE47" s="460"/>
      <c r="AF47" s="460"/>
      <c r="AG47" s="460"/>
      <c r="AH47" s="460"/>
      <c r="AI47" s="460"/>
      <c r="AJ47" s="460"/>
      <c r="AK47" s="460"/>
      <c r="AL47" s="460"/>
      <c r="AM47" s="460"/>
      <c r="AN47" s="460"/>
      <c r="AO47" s="460"/>
      <c r="AP47" s="460"/>
      <c r="AQ47" s="460"/>
      <c r="AR47" s="460"/>
      <c r="AS47" s="460"/>
      <c r="AT47" s="460"/>
      <c r="AU47" s="460"/>
      <c r="AV47" s="460"/>
      <c r="AW47" s="280"/>
      <c r="AX47" s="280"/>
      <c r="AY47" s="280"/>
      <c r="AZ47" s="280"/>
      <c r="BA47" s="280"/>
      <c r="BB47" s="280"/>
      <c r="BC47" s="280"/>
      <c r="BD47" s="280"/>
      <c r="BE47" s="280"/>
      <c r="BF47" s="280"/>
      <c r="BG47" s="280"/>
      <c r="BH47" s="280"/>
      <c r="BI47" s="280"/>
      <c r="BJ47" s="280"/>
      <c r="BK47" s="280"/>
      <c r="BL47" s="280"/>
      <c r="BM47" s="280"/>
      <c r="BN47" s="280"/>
      <c r="BO47" s="280"/>
      <c r="BP47" s="280"/>
      <c r="BQ47" s="280"/>
      <c r="BR47" s="280"/>
      <c r="BS47" s="280"/>
      <c r="BT47" s="280"/>
      <c r="BU47" s="280"/>
      <c r="BV47" s="280"/>
      <c r="BW47" s="280"/>
      <c r="BX47" s="280"/>
      <c r="BY47" s="280"/>
      <c r="BZ47" s="280"/>
      <c r="CA47" s="280"/>
      <c r="CB47" s="280"/>
      <c r="CC47" s="280"/>
      <c r="CD47" s="280"/>
      <c r="CE47" s="280"/>
      <c r="CF47" s="280"/>
      <c r="CG47" s="280"/>
      <c r="CH47" s="280"/>
      <c r="CI47" s="280"/>
      <c r="CJ47" s="280"/>
      <c r="CK47" s="280"/>
      <c r="CL47" s="280"/>
      <c r="CM47" s="280"/>
      <c r="CN47" s="280"/>
      <c r="CO47" s="280"/>
      <c r="CP47" s="280"/>
      <c r="CQ47" s="280"/>
      <c r="CR47" s="280"/>
      <c r="CS47" s="280"/>
      <c r="CT47" s="280"/>
      <c r="CU47" s="280"/>
      <c r="CV47" s="280"/>
      <c r="CW47" s="280"/>
      <c r="CX47" s="280"/>
      <c r="CY47" s="280"/>
      <c r="CZ47" s="280"/>
      <c r="DA47" s="280"/>
      <c r="DB47" s="280"/>
      <c r="DC47" s="280"/>
      <c r="DD47" s="280"/>
      <c r="DE47" s="280"/>
      <c r="DF47" s="280"/>
      <c r="DG47" s="280"/>
      <c r="DH47" s="280"/>
      <c r="DI47" s="280"/>
      <c r="DJ47" s="280"/>
      <c r="DK47" s="280"/>
      <c r="DL47" s="280"/>
      <c r="DM47" s="280"/>
      <c r="DN47" s="280"/>
      <c r="DO47" s="280"/>
      <c r="DP47" s="280"/>
      <c r="DQ47" s="280"/>
      <c r="DR47" s="280"/>
      <c r="DS47" s="280"/>
      <c r="DT47" s="280"/>
      <c r="DU47" s="280"/>
      <c r="DV47" s="280"/>
      <c r="DW47" s="280"/>
      <c r="DX47" s="280"/>
      <c r="DY47" s="280"/>
      <c r="DZ47" s="280"/>
    </row>
    <row r="48" spans="1:130" s="253" customFormat="1" ht="120" x14ac:dyDescent="0.25">
      <c r="A48" s="478" t="s">
        <v>538</v>
      </c>
      <c r="B48" s="460" t="s">
        <v>853</v>
      </c>
      <c r="C48" s="460" t="s">
        <v>500</v>
      </c>
      <c r="D48" s="466" t="s">
        <v>543</v>
      </c>
      <c r="E48" s="460" t="s">
        <v>330</v>
      </c>
      <c r="F48" s="460" t="s">
        <v>330</v>
      </c>
      <c r="G48" s="460" t="s">
        <v>330</v>
      </c>
      <c r="H48" s="460" t="s">
        <v>330</v>
      </c>
      <c r="I48" s="460" t="s">
        <v>330</v>
      </c>
      <c r="J48" s="460" t="s">
        <v>330</v>
      </c>
      <c r="K48" s="460" t="s">
        <v>330</v>
      </c>
      <c r="L48" s="460" t="s">
        <v>330</v>
      </c>
      <c r="M48" s="460" t="s">
        <v>503</v>
      </c>
      <c r="N48" s="479" t="s">
        <v>682</v>
      </c>
      <c r="O48" s="460" t="s">
        <v>853</v>
      </c>
      <c r="P48" s="472">
        <v>1114</v>
      </c>
      <c r="Q48" s="480" t="s">
        <v>548</v>
      </c>
      <c r="R48" s="472">
        <v>1114</v>
      </c>
      <c r="S48" s="480" t="s">
        <v>549</v>
      </c>
      <c r="T48" s="480" t="s">
        <v>570</v>
      </c>
      <c r="U48" s="480">
        <v>1</v>
      </c>
      <c r="V48" s="480">
        <v>1</v>
      </c>
      <c r="W48" s="480" t="s">
        <v>571</v>
      </c>
      <c r="X48" s="481">
        <v>1114</v>
      </c>
      <c r="Y48" s="480"/>
      <c r="Z48" s="480"/>
      <c r="AA48" s="472"/>
      <c r="AB48" s="472">
        <v>1114</v>
      </c>
      <c r="AC48" s="480" t="s">
        <v>571</v>
      </c>
      <c r="AD48" s="472">
        <v>1315</v>
      </c>
      <c r="AE48" s="472">
        <v>0</v>
      </c>
      <c r="AF48" s="466" t="s">
        <v>536</v>
      </c>
      <c r="AG48" s="480"/>
      <c r="AH48" s="480"/>
      <c r="AI48" s="480"/>
      <c r="AJ48" s="480"/>
      <c r="AK48" s="480"/>
      <c r="AL48" s="480" t="s">
        <v>572</v>
      </c>
      <c r="AM48" s="480" t="s">
        <v>573</v>
      </c>
      <c r="AN48" s="480" t="s">
        <v>574</v>
      </c>
      <c r="AO48" s="466" t="s">
        <v>575</v>
      </c>
      <c r="AP48" s="480" t="s">
        <v>576</v>
      </c>
      <c r="AQ48" s="480" t="s">
        <v>577</v>
      </c>
      <c r="AR48" s="480" t="s">
        <v>576</v>
      </c>
      <c r="AS48" s="480" t="s">
        <v>577</v>
      </c>
      <c r="AT48" s="480" t="s">
        <v>578</v>
      </c>
      <c r="AU48" s="480"/>
      <c r="AV48" s="480"/>
      <c r="AW48" s="281"/>
      <c r="AX48" s="281"/>
      <c r="AY48" s="281"/>
      <c r="AZ48" s="281"/>
      <c r="BA48" s="281"/>
      <c r="BB48" s="281"/>
      <c r="BC48" s="281"/>
      <c r="BD48" s="281"/>
      <c r="BE48" s="281"/>
      <c r="BF48" s="281"/>
      <c r="BG48" s="281"/>
      <c r="BH48" s="281"/>
      <c r="BI48" s="281"/>
      <c r="BJ48" s="281"/>
      <c r="BK48" s="281"/>
      <c r="BL48" s="281"/>
      <c r="BM48" s="281"/>
      <c r="BN48" s="281"/>
      <c r="BO48" s="281"/>
      <c r="BP48" s="281"/>
      <c r="BQ48" s="281"/>
      <c r="BR48" s="281"/>
      <c r="BS48" s="281"/>
      <c r="BT48" s="281"/>
      <c r="BU48" s="281"/>
      <c r="BV48" s="281"/>
      <c r="BW48" s="281"/>
      <c r="BX48" s="281"/>
      <c r="BY48" s="281"/>
      <c r="BZ48" s="281"/>
      <c r="CA48" s="281"/>
      <c r="CB48" s="281"/>
      <c r="CC48" s="281"/>
      <c r="CD48" s="281"/>
      <c r="CE48" s="281"/>
      <c r="CF48" s="281"/>
      <c r="CG48" s="281"/>
      <c r="CH48" s="281"/>
      <c r="CI48" s="281"/>
      <c r="CJ48" s="281"/>
      <c r="CK48" s="281"/>
      <c r="CL48" s="281"/>
      <c r="CM48" s="281"/>
      <c r="CN48" s="281"/>
      <c r="CO48" s="281"/>
      <c r="CP48" s="281"/>
      <c r="CQ48" s="281"/>
      <c r="CR48" s="281"/>
      <c r="CS48" s="281"/>
      <c r="CT48" s="281"/>
      <c r="CU48" s="281"/>
      <c r="CV48" s="281"/>
      <c r="CW48" s="281"/>
      <c r="CX48" s="281"/>
      <c r="CY48" s="281"/>
      <c r="CZ48" s="281"/>
      <c r="DA48" s="281"/>
      <c r="DB48" s="281"/>
      <c r="DC48" s="281"/>
      <c r="DD48" s="281"/>
      <c r="DE48" s="281"/>
      <c r="DF48" s="281"/>
      <c r="DG48" s="281"/>
      <c r="DH48" s="281"/>
      <c r="DI48" s="281"/>
      <c r="DJ48" s="281"/>
      <c r="DK48" s="281"/>
      <c r="DL48" s="281"/>
      <c r="DM48" s="281"/>
      <c r="DN48" s="281"/>
      <c r="DO48" s="281"/>
      <c r="DP48" s="281"/>
      <c r="DQ48" s="281"/>
      <c r="DR48" s="281"/>
      <c r="DS48" s="281"/>
      <c r="DT48" s="281"/>
      <c r="DU48" s="281"/>
      <c r="DV48" s="281"/>
      <c r="DW48" s="281"/>
      <c r="DX48" s="281"/>
      <c r="DY48" s="281"/>
      <c r="DZ48" s="281"/>
    </row>
    <row r="49" spans="1:130" s="253" customFormat="1" ht="118.5" customHeight="1" x14ac:dyDescent="0.25">
      <c r="A49" s="478" t="s">
        <v>537</v>
      </c>
      <c r="B49" s="465" t="s">
        <v>854</v>
      </c>
      <c r="C49" s="480" t="s">
        <v>540</v>
      </c>
      <c r="D49" s="466" t="s">
        <v>542</v>
      </c>
      <c r="E49" s="460" t="s">
        <v>330</v>
      </c>
      <c r="F49" s="460" t="s">
        <v>330</v>
      </c>
      <c r="G49" s="460" t="s">
        <v>330</v>
      </c>
      <c r="H49" s="460" t="s">
        <v>330</v>
      </c>
      <c r="I49" s="460" t="s">
        <v>330</v>
      </c>
      <c r="J49" s="460" t="s">
        <v>330</v>
      </c>
      <c r="K49" s="460" t="s">
        <v>330</v>
      </c>
      <c r="L49" s="460" t="s">
        <v>330</v>
      </c>
      <c r="M49" s="463" t="s">
        <v>840</v>
      </c>
      <c r="N49" s="479" t="s">
        <v>545</v>
      </c>
      <c r="O49" s="480" t="s">
        <v>561</v>
      </c>
      <c r="P49" s="472">
        <v>37679</v>
      </c>
      <c r="Q49" s="480" t="s">
        <v>548</v>
      </c>
      <c r="R49" s="472">
        <v>26376</v>
      </c>
      <c r="S49" s="480" t="s">
        <v>549</v>
      </c>
      <c r="T49" s="480" t="s">
        <v>493</v>
      </c>
      <c r="U49" s="480">
        <v>2</v>
      </c>
      <c r="V49" s="480">
        <v>2</v>
      </c>
      <c r="W49" s="480" t="s">
        <v>547</v>
      </c>
      <c r="X49" s="481">
        <v>26112</v>
      </c>
      <c r="Y49" s="480"/>
      <c r="Z49" s="480">
        <v>2</v>
      </c>
      <c r="AA49" s="472">
        <v>13000</v>
      </c>
      <c r="AB49" s="472">
        <v>12990</v>
      </c>
      <c r="AC49" s="480" t="s">
        <v>547</v>
      </c>
      <c r="AD49" s="472">
        <v>15328</v>
      </c>
      <c r="AE49" s="472">
        <v>15328</v>
      </c>
      <c r="AF49" s="466" t="s">
        <v>562</v>
      </c>
      <c r="AG49" s="480" t="s">
        <v>494</v>
      </c>
      <c r="AH49" s="480" t="s">
        <v>521</v>
      </c>
      <c r="AI49" s="480" t="s">
        <v>563</v>
      </c>
      <c r="AJ49" s="480" t="s">
        <v>564</v>
      </c>
      <c r="AK49" s="480" t="s">
        <v>565</v>
      </c>
      <c r="AL49" s="480"/>
      <c r="AM49" s="480"/>
      <c r="AN49" s="480"/>
      <c r="AO49" s="466" t="s">
        <v>536</v>
      </c>
      <c r="AP49" s="480" t="s">
        <v>566</v>
      </c>
      <c r="AQ49" s="480" t="s">
        <v>567</v>
      </c>
      <c r="AR49" s="480" t="s">
        <v>568</v>
      </c>
      <c r="AS49" s="480" t="s">
        <v>567</v>
      </c>
      <c r="AT49" s="480" t="s">
        <v>846</v>
      </c>
      <c r="AU49" s="480"/>
      <c r="AV49" s="480" t="s">
        <v>872</v>
      </c>
      <c r="AW49" s="281"/>
      <c r="AX49" s="281"/>
      <c r="AY49" s="281"/>
      <c r="AZ49" s="281"/>
      <c r="BA49" s="281"/>
      <c r="BB49" s="281"/>
      <c r="BC49" s="281"/>
      <c r="BD49" s="281"/>
      <c r="BE49" s="281"/>
      <c r="BF49" s="281"/>
      <c r="BG49" s="281"/>
      <c r="BH49" s="281"/>
      <c r="BI49" s="281"/>
      <c r="BJ49" s="281"/>
      <c r="BK49" s="281"/>
      <c r="BL49" s="281"/>
      <c r="BM49" s="281"/>
      <c r="BN49" s="281"/>
      <c r="BO49" s="281"/>
      <c r="BP49" s="281"/>
      <c r="BQ49" s="281"/>
      <c r="BR49" s="281"/>
      <c r="BS49" s="281"/>
      <c r="BT49" s="281"/>
      <c r="BU49" s="281"/>
      <c r="BV49" s="281"/>
      <c r="BW49" s="281"/>
      <c r="BX49" s="281"/>
      <c r="BY49" s="281"/>
      <c r="BZ49" s="281"/>
      <c r="CA49" s="281"/>
      <c r="CB49" s="281"/>
      <c r="CC49" s="281"/>
      <c r="CD49" s="281"/>
      <c r="CE49" s="281"/>
      <c r="CF49" s="281"/>
      <c r="CG49" s="281"/>
      <c r="CH49" s="281"/>
      <c r="CI49" s="281"/>
      <c r="CJ49" s="281"/>
      <c r="CK49" s="281"/>
      <c r="CL49" s="281"/>
      <c r="CM49" s="281"/>
      <c r="CN49" s="281"/>
      <c r="CO49" s="281"/>
      <c r="CP49" s="281"/>
      <c r="CQ49" s="281"/>
      <c r="CR49" s="281"/>
      <c r="CS49" s="281"/>
      <c r="CT49" s="281"/>
      <c r="CU49" s="281"/>
      <c r="CV49" s="281"/>
      <c r="CW49" s="281"/>
      <c r="CX49" s="281"/>
      <c r="CY49" s="281"/>
      <c r="CZ49" s="281"/>
      <c r="DA49" s="281"/>
      <c r="DB49" s="281"/>
      <c r="DC49" s="281"/>
      <c r="DD49" s="281"/>
      <c r="DE49" s="281"/>
      <c r="DF49" s="281"/>
      <c r="DG49" s="281"/>
      <c r="DH49" s="281"/>
      <c r="DI49" s="281"/>
      <c r="DJ49" s="281"/>
      <c r="DK49" s="281"/>
      <c r="DL49" s="281"/>
      <c r="DM49" s="281"/>
      <c r="DN49" s="281"/>
      <c r="DO49" s="281"/>
      <c r="DP49" s="281"/>
      <c r="DQ49" s="281"/>
      <c r="DR49" s="281"/>
      <c r="DS49" s="281"/>
      <c r="DT49" s="281"/>
      <c r="DU49" s="281"/>
      <c r="DV49" s="281"/>
      <c r="DW49" s="281"/>
      <c r="DX49" s="281"/>
      <c r="DY49" s="281"/>
      <c r="DZ49" s="281"/>
    </row>
    <row r="50" spans="1:130" s="253" customFormat="1" x14ac:dyDescent="0.25">
      <c r="A50" s="478" t="s">
        <v>536</v>
      </c>
      <c r="B50" s="480"/>
      <c r="C50" s="480"/>
      <c r="D50" s="466" t="s">
        <v>536</v>
      </c>
      <c r="E50" s="469"/>
      <c r="F50" s="469"/>
      <c r="G50" s="469"/>
      <c r="H50" s="469"/>
      <c r="I50" s="469"/>
      <c r="J50" s="469"/>
      <c r="K50" s="469"/>
      <c r="L50" s="469"/>
      <c r="M50" s="480" t="s">
        <v>536</v>
      </c>
      <c r="N50" s="479"/>
      <c r="O50" s="480"/>
      <c r="P50" s="472"/>
      <c r="Q50" s="480"/>
      <c r="R50" s="472"/>
      <c r="S50" s="480"/>
      <c r="T50" s="480"/>
      <c r="U50" s="480"/>
      <c r="V50" s="480"/>
      <c r="W50" s="480" t="s">
        <v>569</v>
      </c>
      <c r="X50" s="481">
        <v>31123</v>
      </c>
      <c r="Y50" s="480"/>
      <c r="Z50" s="480"/>
      <c r="AA50" s="472">
        <v>15990</v>
      </c>
      <c r="AB50" s="472"/>
      <c r="AC50" s="480"/>
      <c r="AD50" s="472"/>
      <c r="AE50" s="472"/>
      <c r="AF50" s="466" t="s">
        <v>536</v>
      </c>
      <c r="AG50" s="480"/>
      <c r="AH50" s="480"/>
      <c r="AI50" s="480"/>
      <c r="AJ50" s="480"/>
      <c r="AK50" s="480"/>
      <c r="AL50" s="480"/>
      <c r="AM50" s="480"/>
      <c r="AN50" s="480"/>
      <c r="AO50" s="466" t="s">
        <v>536</v>
      </c>
      <c r="AP50" s="480"/>
      <c r="AQ50" s="480"/>
      <c r="AR50" s="480"/>
      <c r="AS50" s="480"/>
      <c r="AT50" s="480"/>
      <c r="AU50" s="480"/>
      <c r="AV50" s="480"/>
      <c r="AW50" s="281"/>
      <c r="AX50" s="281"/>
      <c r="AY50" s="281"/>
      <c r="AZ50" s="281"/>
      <c r="BA50" s="281"/>
      <c r="BB50" s="281"/>
      <c r="BC50" s="281"/>
      <c r="BD50" s="281"/>
      <c r="BE50" s="281"/>
      <c r="BF50" s="281"/>
      <c r="BG50" s="281"/>
      <c r="BH50" s="281"/>
      <c r="BI50" s="281"/>
      <c r="BJ50" s="281"/>
      <c r="BK50" s="281"/>
      <c r="BL50" s="281"/>
      <c r="BM50" s="281"/>
      <c r="BN50" s="281"/>
      <c r="BO50" s="281"/>
      <c r="BP50" s="281"/>
      <c r="BQ50" s="281"/>
      <c r="BR50" s="281"/>
      <c r="BS50" s="281"/>
      <c r="BT50" s="281"/>
      <c r="BU50" s="281"/>
      <c r="BV50" s="281"/>
      <c r="BW50" s="281"/>
      <c r="BX50" s="281"/>
      <c r="BY50" s="281"/>
      <c r="BZ50" s="281"/>
      <c r="CA50" s="281"/>
      <c r="CB50" s="281"/>
      <c r="CC50" s="281"/>
      <c r="CD50" s="281"/>
      <c r="CE50" s="281"/>
      <c r="CF50" s="281"/>
      <c r="CG50" s="281"/>
      <c r="CH50" s="281"/>
      <c r="CI50" s="281"/>
      <c r="CJ50" s="281"/>
      <c r="CK50" s="281"/>
      <c r="CL50" s="281"/>
      <c r="CM50" s="281"/>
      <c r="CN50" s="281"/>
      <c r="CO50" s="281"/>
      <c r="CP50" s="281"/>
      <c r="CQ50" s="281"/>
      <c r="CR50" s="281"/>
      <c r="CS50" s="281"/>
      <c r="CT50" s="281"/>
      <c r="CU50" s="281"/>
      <c r="CV50" s="281"/>
      <c r="CW50" s="281"/>
      <c r="CX50" s="281"/>
      <c r="CY50" s="281"/>
      <c r="CZ50" s="281"/>
      <c r="DA50" s="281"/>
      <c r="DB50" s="281"/>
      <c r="DC50" s="281"/>
      <c r="DD50" s="281"/>
      <c r="DE50" s="281"/>
      <c r="DF50" s="281"/>
      <c r="DG50" s="281"/>
      <c r="DH50" s="281"/>
      <c r="DI50" s="281"/>
      <c r="DJ50" s="281"/>
      <c r="DK50" s="281"/>
      <c r="DL50" s="281"/>
      <c r="DM50" s="281"/>
      <c r="DN50" s="281"/>
      <c r="DO50" s="281"/>
      <c r="DP50" s="281"/>
      <c r="DQ50" s="281"/>
      <c r="DR50" s="281"/>
      <c r="DS50" s="281"/>
      <c r="DT50" s="281"/>
      <c r="DU50" s="281"/>
      <c r="DV50" s="281"/>
      <c r="DW50" s="281"/>
      <c r="DX50" s="281"/>
      <c r="DY50" s="281"/>
      <c r="DZ50" s="281"/>
    </row>
    <row r="51" spans="1:130" s="253" customFormat="1" ht="75" x14ac:dyDescent="0.25">
      <c r="A51" s="478" t="s">
        <v>539</v>
      </c>
      <c r="B51" s="465" t="s">
        <v>854</v>
      </c>
      <c r="C51" s="460" t="s">
        <v>500</v>
      </c>
      <c r="D51" s="466" t="s">
        <v>541</v>
      </c>
      <c r="E51" s="460" t="s">
        <v>330</v>
      </c>
      <c r="F51" s="460" t="s">
        <v>330</v>
      </c>
      <c r="G51" s="460" t="s">
        <v>330</v>
      </c>
      <c r="H51" s="460" t="s">
        <v>330</v>
      </c>
      <c r="I51" s="460" t="s">
        <v>330</v>
      </c>
      <c r="J51" s="460" t="s">
        <v>330</v>
      </c>
      <c r="K51" s="460" t="s">
        <v>330</v>
      </c>
      <c r="L51" s="460" t="s">
        <v>330</v>
      </c>
      <c r="M51" s="480" t="s">
        <v>841</v>
      </c>
      <c r="N51" s="479" t="s">
        <v>546</v>
      </c>
      <c r="O51" s="480" t="s">
        <v>547</v>
      </c>
      <c r="P51" s="472">
        <v>43086</v>
      </c>
      <c r="Q51" s="480" t="s">
        <v>548</v>
      </c>
      <c r="R51" s="472">
        <v>30160</v>
      </c>
      <c r="S51" s="480" t="s">
        <v>493</v>
      </c>
      <c r="T51" s="480" t="s">
        <v>493</v>
      </c>
      <c r="U51" s="480">
        <v>4</v>
      </c>
      <c r="V51" s="480">
        <v>4</v>
      </c>
      <c r="W51" s="480" t="s">
        <v>579</v>
      </c>
      <c r="X51" s="481">
        <v>30075</v>
      </c>
      <c r="Y51" s="480"/>
      <c r="Z51" s="480">
        <v>1</v>
      </c>
      <c r="AA51" s="472">
        <v>30075</v>
      </c>
      <c r="AB51" s="472">
        <v>29651</v>
      </c>
      <c r="AC51" s="480" t="s">
        <v>579</v>
      </c>
      <c r="AD51" s="472">
        <v>34989</v>
      </c>
      <c r="AE51" s="472">
        <v>34989</v>
      </c>
      <c r="AF51" s="466" t="s">
        <v>580</v>
      </c>
      <c r="AG51" s="480" t="s">
        <v>494</v>
      </c>
      <c r="AH51" s="480" t="s">
        <v>581</v>
      </c>
      <c r="AI51" s="480" t="s">
        <v>582</v>
      </c>
      <c r="AJ51" s="480" t="s">
        <v>583</v>
      </c>
      <c r="AK51" s="480" t="s">
        <v>584</v>
      </c>
      <c r="AL51" s="480"/>
      <c r="AM51" s="480"/>
      <c r="AN51" s="480"/>
      <c r="AO51" s="466" t="s">
        <v>536</v>
      </c>
      <c r="AP51" s="480" t="s">
        <v>585</v>
      </c>
      <c r="AQ51" s="480" t="s">
        <v>586</v>
      </c>
      <c r="AR51" s="480" t="s">
        <v>585</v>
      </c>
      <c r="AS51" s="480" t="s">
        <v>586</v>
      </c>
      <c r="AT51" s="480" t="s">
        <v>587</v>
      </c>
      <c r="AU51" s="480"/>
      <c r="AV51" s="480" t="s">
        <v>588</v>
      </c>
      <c r="AW51" s="281"/>
      <c r="AX51" s="281"/>
      <c r="AY51" s="281"/>
      <c r="AZ51" s="281"/>
      <c r="BA51" s="281"/>
      <c r="BB51" s="281"/>
      <c r="BC51" s="281"/>
      <c r="BD51" s="281"/>
      <c r="BE51" s="281"/>
      <c r="BF51" s="281"/>
      <c r="BG51" s="281"/>
      <c r="BH51" s="281"/>
      <c r="BI51" s="281"/>
      <c r="BJ51" s="281"/>
      <c r="BK51" s="281"/>
      <c r="BL51" s="281"/>
      <c r="BM51" s="281"/>
      <c r="BN51" s="281"/>
      <c r="BO51" s="281"/>
      <c r="BP51" s="281"/>
      <c r="BQ51" s="281"/>
      <c r="BR51" s="281"/>
      <c r="BS51" s="281"/>
      <c r="BT51" s="281"/>
      <c r="BU51" s="281"/>
      <c r="BV51" s="281"/>
      <c r="BW51" s="281"/>
      <c r="BX51" s="281"/>
      <c r="BY51" s="281"/>
      <c r="BZ51" s="281"/>
      <c r="CA51" s="281"/>
      <c r="CB51" s="281"/>
      <c r="CC51" s="281"/>
      <c r="CD51" s="281"/>
      <c r="CE51" s="281"/>
      <c r="CF51" s="281"/>
      <c r="CG51" s="281"/>
      <c r="CH51" s="281"/>
      <c r="CI51" s="281"/>
      <c r="CJ51" s="281"/>
      <c r="CK51" s="281"/>
      <c r="CL51" s="281"/>
      <c r="CM51" s="281"/>
      <c r="CN51" s="281"/>
      <c r="CO51" s="281"/>
      <c r="CP51" s="281"/>
      <c r="CQ51" s="281"/>
      <c r="CR51" s="281"/>
      <c r="CS51" s="281"/>
      <c r="CT51" s="281"/>
      <c r="CU51" s="281"/>
      <c r="CV51" s="281"/>
      <c r="CW51" s="281"/>
      <c r="CX51" s="281"/>
      <c r="CY51" s="281"/>
      <c r="CZ51" s="281"/>
      <c r="DA51" s="281"/>
      <c r="DB51" s="281"/>
      <c r="DC51" s="281"/>
      <c r="DD51" s="281"/>
      <c r="DE51" s="281"/>
      <c r="DF51" s="281"/>
      <c r="DG51" s="281"/>
      <c r="DH51" s="281"/>
      <c r="DI51" s="281"/>
      <c r="DJ51" s="281"/>
      <c r="DK51" s="281"/>
      <c r="DL51" s="281"/>
      <c r="DM51" s="281"/>
      <c r="DN51" s="281"/>
      <c r="DO51" s="281"/>
      <c r="DP51" s="281"/>
      <c r="DQ51" s="281"/>
      <c r="DR51" s="281"/>
      <c r="DS51" s="281"/>
      <c r="DT51" s="281"/>
      <c r="DU51" s="281"/>
      <c r="DV51" s="281"/>
      <c r="DW51" s="281"/>
      <c r="DX51" s="281"/>
      <c r="DY51" s="281"/>
      <c r="DZ51" s="281"/>
    </row>
    <row r="52" spans="1:130" s="253" customFormat="1" x14ac:dyDescent="0.25">
      <c r="A52" s="478" t="s">
        <v>536</v>
      </c>
      <c r="B52" s="480"/>
      <c r="C52" s="480"/>
      <c r="D52" s="466" t="s">
        <v>536</v>
      </c>
      <c r="E52" s="469"/>
      <c r="F52" s="469"/>
      <c r="G52" s="469"/>
      <c r="H52" s="469"/>
      <c r="I52" s="469"/>
      <c r="J52" s="469"/>
      <c r="K52" s="469"/>
      <c r="L52" s="469"/>
      <c r="M52" s="480" t="s">
        <v>536</v>
      </c>
      <c r="N52" s="479"/>
      <c r="O52" s="480"/>
      <c r="P52" s="472"/>
      <c r="Q52" s="480"/>
      <c r="R52" s="472"/>
      <c r="S52" s="480"/>
      <c r="T52" s="480"/>
      <c r="U52" s="480"/>
      <c r="V52" s="480"/>
      <c r="W52" s="480" t="s">
        <v>589</v>
      </c>
      <c r="X52" s="481">
        <v>30160</v>
      </c>
      <c r="Y52" s="480" t="s">
        <v>589</v>
      </c>
      <c r="Z52" s="480"/>
      <c r="AA52" s="472"/>
      <c r="AB52" s="472"/>
      <c r="AC52" s="480"/>
      <c r="AD52" s="472"/>
      <c r="AE52" s="472"/>
      <c r="AF52" s="466" t="s">
        <v>536</v>
      </c>
      <c r="AG52" s="480"/>
      <c r="AH52" s="480"/>
      <c r="AI52" s="480"/>
      <c r="AJ52" s="480"/>
      <c r="AK52" s="480"/>
      <c r="AL52" s="480"/>
      <c r="AM52" s="480"/>
      <c r="AN52" s="480"/>
      <c r="AO52" s="466" t="s">
        <v>536</v>
      </c>
      <c r="AP52" s="480"/>
      <c r="AQ52" s="480"/>
      <c r="AR52" s="480"/>
      <c r="AS52" s="480"/>
      <c r="AT52" s="480"/>
      <c r="AU52" s="480"/>
      <c r="AV52" s="480"/>
      <c r="AW52" s="281"/>
      <c r="AX52" s="281"/>
      <c r="AY52" s="281"/>
      <c r="AZ52" s="281"/>
      <c r="BA52" s="281"/>
      <c r="BB52" s="281"/>
      <c r="BC52" s="281"/>
      <c r="BD52" s="281"/>
      <c r="BE52" s="281"/>
      <c r="BF52" s="281"/>
      <c r="BG52" s="281"/>
      <c r="BH52" s="281"/>
      <c r="BI52" s="281"/>
      <c r="BJ52" s="281"/>
      <c r="BK52" s="281"/>
      <c r="BL52" s="281"/>
      <c r="BM52" s="281"/>
      <c r="BN52" s="281"/>
      <c r="BO52" s="281"/>
      <c r="BP52" s="281"/>
      <c r="BQ52" s="281"/>
      <c r="BR52" s="281"/>
      <c r="BS52" s="281"/>
      <c r="BT52" s="281"/>
      <c r="BU52" s="281"/>
      <c r="BV52" s="281"/>
      <c r="BW52" s="281"/>
      <c r="BX52" s="281"/>
      <c r="BY52" s="281"/>
      <c r="BZ52" s="281"/>
      <c r="CA52" s="281"/>
      <c r="CB52" s="281"/>
      <c r="CC52" s="281"/>
      <c r="CD52" s="281"/>
      <c r="CE52" s="281"/>
      <c r="CF52" s="281"/>
      <c r="CG52" s="281"/>
      <c r="CH52" s="281"/>
      <c r="CI52" s="281"/>
      <c r="CJ52" s="281"/>
      <c r="CK52" s="281"/>
      <c r="CL52" s="281"/>
      <c r="CM52" s="281"/>
      <c r="CN52" s="281"/>
      <c r="CO52" s="281"/>
      <c r="CP52" s="281"/>
      <c r="CQ52" s="281"/>
      <c r="CR52" s="281"/>
      <c r="CS52" s="281"/>
      <c r="CT52" s="281"/>
      <c r="CU52" s="281"/>
      <c r="CV52" s="281"/>
      <c r="CW52" s="281"/>
      <c r="CX52" s="281"/>
      <c r="CY52" s="281"/>
      <c r="CZ52" s="281"/>
      <c r="DA52" s="281"/>
      <c r="DB52" s="281"/>
      <c r="DC52" s="281"/>
      <c r="DD52" s="281"/>
      <c r="DE52" s="281"/>
      <c r="DF52" s="281"/>
      <c r="DG52" s="281"/>
      <c r="DH52" s="281"/>
      <c r="DI52" s="281"/>
      <c r="DJ52" s="281"/>
      <c r="DK52" s="281"/>
      <c r="DL52" s="281"/>
      <c r="DM52" s="281"/>
      <c r="DN52" s="281"/>
      <c r="DO52" s="281"/>
      <c r="DP52" s="281"/>
      <c r="DQ52" s="281"/>
      <c r="DR52" s="281"/>
      <c r="DS52" s="281"/>
      <c r="DT52" s="281"/>
      <c r="DU52" s="281"/>
      <c r="DV52" s="281"/>
      <c r="DW52" s="281"/>
      <c r="DX52" s="281"/>
      <c r="DY52" s="281"/>
      <c r="DZ52" s="281"/>
    </row>
    <row r="53" spans="1:130" s="253" customFormat="1" x14ac:dyDescent="0.25">
      <c r="A53" s="478" t="s">
        <v>536</v>
      </c>
      <c r="B53" s="480"/>
      <c r="C53" s="480"/>
      <c r="D53" s="466" t="s">
        <v>536</v>
      </c>
      <c r="E53" s="469"/>
      <c r="F53" s="469"/>
      <c r="G53" s="469"/>
      <c r="H53" s="469"/>
      <c r="I53" s="469"/>
      <c r="J53" s="469"/>
      <c r="K53" s="469"/>
      <c r="L53" s="469"/>
      <c r="M53" s="480" t="s">
        <v>536</v>
      </c>
      <c r="N53" s="479"/>
      <c r="O53" s="480"/>
      <c r="P53" s="472"/>
      <c r="Q53" s="480"/>
      <c r="R53" s="472"/>
      <c r="S53" s="480"/>
      <c r="T53" s="480"/>
      <c r="U53" s="480"/>
      <c r="V53" s="480"/>
      <c r="W53" s="480" t="s">
        <v>590</v>
      </c>
      <c r="X53" s="481">
        <v>28652</v>
      </c>
      <c r="Y53" s="480" t="s">
        <v>590</v>
      </c>
      <c r="Z53" s="480"/>
      <c r="AA53" s="472"/>
      <c r="AB53" s="472"/>
      <c r="AC53" s="480"/>
      <c r="AD53" s="472"/>
      <c r="AE53" s="472"/>
      <c r="AF53" s="466" t="s">
        <v>536</v>
      </c>
      <c r="AG53" s="480"/>
      <c r="AH53" s="480"/>
      <c r="AI53" s="480"/>
      <c r="AJ53" s="480"/>
      <c r="AK53" s="480"/>
      <c r="AL53" s="480"/>
      <c r="AM53" s="480"/>
      <c r="AN53" s="480"/>
      <c r="AO53" s="466" t="s">
        <v>536</v>
      </c>
      <c r="AP53" s="480"/>
      <c r="AQ53" s="480"/>
      <c r="AR53" s="480"/>
      <c r="AS53" s="480"/>
      <c r="AT53" s="480"/>
      <c r="AU53" s="480"/>
      <c r="AV53" s="480"/>
      <c r="AW53" s="281"/>
      <c r="AX53" s="281"/>
      <c r="AY53" s="281"/>
      <c r="AZ53" s="281"/>
      <c r="BA53" s="281"/>
      <c r="BB53" s="281"/>
      <c r="BC53" s="281"/>
      <c r="BD53" s="281"/>
      <c r="BE53" s="281"/>
      <c r="BF53" s="281"/>
      <c r="BG53" s="281"/>
      <c r="BH53" s="281"/>
      <c r="BI53" s="281"/>
      <c r="BJ53" s="281"/>
      <c r="BK53" s="281"/>
      <c r="BL53" s="281"/>
      <c r="BM53" s="281"/>
      <c r="BN53" s="281"/>
      <c r="BO53" s="281"/>
      <c r="BP53" s="281"/>
      <c r="BQ53" s="281"/>
      <c r="BR53" s="281"/>
      <c r="BS53" s="281"/>
      <c r="BT53" s="281"/>
      <c r="BU53" s="281"/>
      <c r="BV53" s="281"/>
      <c r="BW53" s="281"/>
      <c r="BX53" s="281"/>
      <c r="BY53" s="281"/>
      <c r="BZ53" s="281"/>
      <c r="CA53" s="281"/>
      <c r="CB53" s="281"/>
      <c r="CC53" s="281"/>
      <c r="CD53" s="281"/>
      <c r="CE53" s="281"/>
      <c r="CF53" s="281"/>
      <c r="CG53" s="281"/>
      <c r="CH53" s="281"/>
      <c r="CI53" s="281"/>
      <c r="CJ53" s="281"/>
      <c r="CK53" s="281"/>
      <c r="CL53" s="281"/>
      <c r="CM53" s="281"/>
      <c r="CN53" s="281"/>
      <c r="CO53" s="281"/>
      <c r="CP53" s="281"/>
      <c r="CQ53" s="281"/>
      <c r="CR53" s="281"/>
      <c r="CS53" s="281"/>
      <c r="CT53" s="281"/>
      <c r="CU53" s="281"/>
      <c r="CV53" s="281"/>
      <c r="CW53" s="281"/>
      <c r="CX53" s="281"/>
      <c r="CY53" s="281"/>
      <c r="CZ53" s="281"/>
      <c r="DA53" s="281"/>
      <c r="DB53" s="281"/>
      <c r="DC53" s="281"/>
      <c r="DD53" s="281"/>
      <c r="DE53" s="281"/>
      <c r="DF53" s="281"/>
      <c r="DG53" s="281"/>
      <c r="DH53" s="281"/>
      <c r="DI53" s="281"/>
      <c r="DJ53" s="281"/>
      <c r="DK53" s="281"/>
      <c r="DL53" s="281"/>
      <c r="DM53" s="281"/>
      <c r="DN53" s="281"/>
      <c r="DO53" s="281"/>
      <c r="DP53" s="281"/>
      <c r="DQ53" s="281"/>
      <c r="DR53" s="281"/>
      <c r="DS53" s="281"/>
      <c r="DT53" s="281"/>
      <c r="DU53" s="281"/>
      <c r="DV53" s="281"/>
      <c r="DW53" s="281"/>
      <c r="DX53" s="281"/>
      <c r="DY53" s="281"/>
      <c r="DZ53" s="281"/>
    </row>
    <row r="54" spans="1:130" s="253" customFormat="1" ht="30" x14ac:dyDescent="0.25">
      <c r="A54" s="478" t="s">
        <v>536</v>
      </c>
      <c r="B54" s="480"/>
      <c r="C54" s="480"/>
      <c r="D54" s="466" t="s">
        <v>536</v>
      </c>
      <c r="E54" s="469"/>
      <c r="F54" s="469"/>
      <c r="G54" s="469"/>
      <c r="H54" s="469"/>
      <c r="I54" s="469"/>
      <c r="J54" s="469"/>
      <c r="K54" s="469"/>
      <c r="L54" s="469"/>
      <c r="M54" s="480" t="s">
        <v>536</v>
      </c>
      <c r="N54" s="479"/>
      <c r="O54" s="480"/>
      <c r="P54" s="472"/>
      <c r="Q54" s="480"/>
      <c r="R54" s="472"/>
      <c r="S54" s="480"/>
      <c r="T54" s="480"/>
      <c r="U54" s="480"/>
      <c r="V54" s="480"/>
      <c r="W54" s="480" t="s">
        <v>591</v>
      </c>
      <c r="X54" s="481">
        <v>30160</v>
      </c>
      <c r="Y54" s="480"/>
      <c r="Z54" s="480"/>
      <c r="AA54" s="472">
        <v>30160</v>
      </c>
      <c r="AB54" s="472"/>
      <c r="AC54" s="480"/>
      <c r="AD54" s="472"/>
      <c r="AE54" s="472"/>
      <c r="AF54" s="466" t="s">
        <v>536</v>
      </c>
      <c r="AG54" s="480"/>
      <c r="AH54" s="480"/>
      <c r="AI54" s="480"/>
      <c r="AJ54" s="480"/>
      <c r="AK54" s="480"/>
      <c r="AL54" s="480"/>
      <c r="AM54" s="480"/>
      <c r="AN54" s="480"/>
      <c r="AO54" s="466" t="s">
        <v>536</v>
      </c>
      <c r="AP54" s="480"/>
      <c r="AQ54" s="480"/>
      <c r="AR54" s="480"/>
      <c r="AS54" s="480"/>
      <c r="AT54" s="480"/>
      <c r="AU54" s="480"/>
      <c r="AV54" s="480"/>
      <c r="AW54" s="281"/>
      <c r="AX54" s="281"/>
      <c r="AY54" s="281"/>
      <c r="AZ54" s="281"/>
      <c r="BA54" s="281"/>
      <c r="BB54" s="281"/>
      <c r="BC54" s="281"/>
      <c r="BD54" s="281"/>
      <c r="BE54" s="281"/>
      <c r="BF54" s="281"/>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c r="CU54" s="281"/>
      <c r="CV54" s="281"/>
      <c r="CW54" s="281"/>
      <c r="CX54" s="281"/>
      <c r="CY54" s="281"/>
      <c r="CZ54" s="281"/>
      <c r="DA54" s="281"/>
      <c r="DB54" s="281"/>
      <c r="DC54" s="281"/>
      <c r="DD54" s="281"/>
      <c r="DE54" s="281"/>
      <c r="DF54" s="281"/>
      <c r="DG54" s="281"/>
      <c r="DH54" s="281"/>
      <c r="DI54" s="281"/>
      <c r="DJ54" s="281"/>
      <c r="DK54" s="281"/>
      <c r="DL54" s="281"/>
      <c r="DM54" s="281"/>
      <c r="DN54" s="281"/>
      <c r="DO54" s="281"/>
      <c r="DP54" s="281"/>
      <c r="DQ54" s="281"/>
      <c r="DR54" s="281"/>
      <c r="DS54" s="281"/>
      <c r="DT54" s="281"/>
      <c r="DU54" s="281"/>
      <c r="DV54" s="281"/>
      <c r="DW54" s="281"/>
      <c r="DX54" s="281"/>
      <c r="DY54" s="281"/>
      <c r="DZ54" s="281"/>
    </row>
    <row r="55" spans="1:130" s="253" customFormat="1" ht="75" x14ac:dyDescent="0.25">
      <c r="A55" s="467">
        <v>3</v>
      </c>
      <c r="B55" s="460" t="s">
        <v>853</v>
      </c>
      <c r="C55" s="460" t="s">
        <v>500</v>
      </c>
      <c r="D55" s="466" t="s">
        <v>543</v>
      </c>
      <c r="E55" s="460" t="s">
        <v>330</v>
      </c>
      <c r="F55" s="460" t="s">
        <v>330</v>
      </c>
      <c r="G55" s="460" t="s">
        <v>330</v>
      </c>
      <c r="H55" s="460" t="s">
        <v>330</v>
      </c>
      <c r="I55" s="460" t="s">
        <v>330</v>
      </c>
      <c r="J55" s="460" t="s">
        <v>330</v>
      </c>
      <c r="K55" s="460" t="s">
        <v>330</v>
      </c>
      <c r="L55" s="460" t="s">
        <v>330</v>
      </c>
      <c r="M55" s="463" t="s">
        <v>840</v>
      </c>
      <c r="N55" s="479" t="s">
        <v>754</v>
      </c>
      <c r="O55" s="460" t="s">
        <v>853</v>
      </c>
      <c r="P55" s="472">
        <v>0</v>
      </c>
      <c r="Q55" s="480" t="s">
        <v>640</v>
      </c>
      <c r="R55" s="472">
        <v>0</v>
      </c>
      <c r="S55" s="480" t="s">
        <v>636</v>
      </c>
      <c r="T55" s="480" t="s">
        <v>636</v>
      </c>
      <c r="U55" s="480" t="s">
        <v>65</v>
      </c>
      <c r="V55" s="480" t="s">
        <v>65</v>
      </c>
      <c r="W55" s="480" t="s">
        <v>755</v>
      </c>
      <c r="X55" s="481">
        <v>0</v>
      </c>
      <c r="Y55" s="480"/>
      <c r="Z55" s="480"/>
      <c r="AA55" s="472"/>
      <c r="AB55" s="472">
        <v>0</v>
      </c>
      <c r="AC55" s="480" t="s">
        <v>755</v>
      </c>
      <c r="AD55" s="472">
        <v>0</v>
      </c>
      <c r="AE55" s="472"/>
      <c r="AF55" s="466"/>
      <c r="AG55" s="480"/>
      <c r="AH55" s="480"/>
      <c r="AI55" s="480"/>
      <c r="AJ55" s="480"/>
      <c r="AK55" s="480" t="s">
        <v>756</v>
      </c>
      <c r="AL55" s="460" t="s">
        <v>877</v>
      </c>
      <c r="AM55" s="480"/>
      <c r="AN55" s="480" t="s">
        <v>756</v>
      </c>
      <c r="AO55" s="466"/>
      <c r="AP55" s="480"/>
      <c r="AQ55" s="480" t="s">
        <v>757</v>
      </c>
      <c r="AR55" s="480" t="s">
        <v>757</v>
      </c>
      <c r="AS55" s="480" t="s">
        <v>757</v>
      </c>
      <c r="AT55" s="480" t="s">
        <v>690</v>
      </c>
      <c r="AU55" s="480"/>
      <c r="AV55" s="480" t="s">
        <v>847</v>
      </c>
      <c r="AW55" s="281"/>
      <c r="AX55" s="281"/>
      <c r="AY55" s="281"/>
      <c r="AZ55" s="281"/>
      <c r="BA55" s="281"/>
      <c r="BB55" s="281"/>
      <c r="BC55" s="281"/>
      <c r="BD55" s="281"/>
      <c r="BE55" s="281"/>
      <c r="BF55" s="281"/>
      <c r="BG55" s="281"/>
      <c r="BH55" s="281"/>
      <c r="BI55" s="281"/>
      <c r="BJ55" s="281"/>
      <c r="BK55" s="281"/>
      <c r="BL55" s="281"/>
      <c r="BM55" s="281"/>
      <c r="BN55" s="281"/>
      <c r="BO55" s="281"/>
      <c r="BP55" s="281"/>
      <c r="BQ55" s="281"/>
      <c r="BR55" s="281"/>
      <c r="BS55" s="281"/>
      <c r="BT55" s="281"/>
      <c r="BU55" s="281"/>
      <c r="BV55" s="281"/>
      <c r="BW55" s="281"/>
      <c r="BX55" s="281"/>
      <c r="BY55" s="281"/>
      <c r="BZ55" s="281"/>
      <c r="CA55" s="281"/>
      <c r="CB55" s="281"/>
      <c r="CC55" s="281"/>
      <c r="CD55" s="281"/>
      <c r="CE55" s="281"/>
      <c r="CF55" s="281"/>
      <c r="CG55" s="281"/>
      <c r="CH55" s="281"/>
      <c r="CI55" s="281"/>
      <c r="CJ55" s="281"/>
      <c r="CK55" s="281"/>
      <c r="CL55" s="281"/>
      <c r="CM55" s="281"/>
      <c r="CN55" s="281"/>
      <c r="CO55" s="281"/>
      <c r="CP55" s="281"/>
      <c r="CQ55" s="281"/>
      <c r="CR55" s="281"/>
      <c r="CS55" s="281"/>
      <c r="CT55" s="281"/>
      <c r="CU55" s="281"/>
      <c r="CV55" s="281"/>
      <c r="CW55" s="281"/>
      <c r="CX55" s="281"/>
      <c r="CY55" s="281"/>
      <c r="CZ55" s="281"/>
      <c r="DA55" s="281"/>
      <c r="DB55" s="281"/>
      <c r="DC55" s="281"/>
      <c r="DD55" s="281"/>
      <c r="DE55" s="281"/>
      <c r="DF55" s="281"/>
      <c r="DG55" s="281"/>
      <c r="DH55" s="281"/>
      <c r="DI55" s="281"/>
      <c r="DJ55" s="281"/>
      <c r="DK55" s="281"/>
      <c r="DL55" s="281"/>
      <c r="DM55" s="281"/>
      <c r="DN55" s="281"/>
      <c r="DO55" s="281"/>
      <c r="DP55" s="281"/>
      <c r="DQ55" s="281"/>
      <c r="DR55" s="281"/>
      <c r="DS55" s="281"/>
      <c r="DT55" s="281"/>
      <c r="DU55" s="281"/>
      <c r="DV55" s="281"/>
      <c r="DW55" s="281"/>
      <c r="DX55" s="281"/>
      <c r="DY55" s="281"/>
      <c r="DZ55" s="281"/>
    </row>
    <row r="56" spans="1:130" s="253" customFormat="1" ht="75" x14ac:dyDescent="0.25">
      <c r="A56" s="467" t="s">
        <v>535</v>
      </c>
      <c r="B56" s="465" t="s">
        <v>854</v>
      </c>
      <c r="C56" s="480" t="s">
        <v>500</v>
      </c>
      <c r="D56" s="466" t="s">
        <v>541</v>
      </c>
      <c r="E56" s="460" t="s">
        <v>330</v>
      </c>
      <c r="F56" s="460" t="s">
        <v>330</v>
      </c>
      <c r="G56" s="460" t="s">
        <v>330</v>
      </c>
      <c r="H56" s="460" t="s">
        <v>330</v>
      </c>
      <c r="I56" s="460" t="s">
        <v>330</v>
      </c>
      <c r="J56" s="460" t="s">
        <v>330</v>
      </c>
      <c r="K56" s="460" t="s">
        <v>330</v>
      </c>
      <c r="L56" s="460" t="s">
        <v>330</v>
      </c>
      <c r="M56" s="480" t="s">
        <v>841</v>
      </c>
      <c r="N56" s="479" t="s">
        <v>544</v>
      </c>
      <c r="O56" s="480" t="s">
        <v>547</v>
      </c>
      <c r="P56" s="472">
        <v>121064</v>
      </c>
      <c r="Q56" s="480" t="s">
        <v>548</v>
      </c>
      <c r="R56" s="472">
        <v>84745</v>
      </c>
      <c r="S56" s="480" t="s">
        <v>549</v>
      </c>
      <c r="T56" s="480" t="s">
        <v>493</v>
      </c>
      <c r="U56" s="480">
        <v>4</v>
      </c>
      <c r="V56" s="480">
        <v>4</v>
      </c>
      <c r="W56" s="480" t="s">
        <v>550</v>
      </c>
      <c r="X56" s="481">
        <v>84575</v>
      </c>
      <c r="Y56" s="480"/>
      <c r="Z56" s="480">
        <v>2</v>
      </c>
      <c r="AA56" s="472">
        <v>82288</v>
      </c>
      <c r="AB56" s="472">
        <v>82288</v>
      </c>
      <c r="AC56" s="480" t="s">
        <v>550</v>
      </c>
      <c r="AD56" s="472">
        <v>97100</v>
      </c>
      <c r="AE56" s="472">
        <v>30000</v>
      </c>
      <c r="AF56" s="466" t="s">
        <v>551</v>
      </c>
      <c r="AG56" s="480" t="s">
        <v>494</v>
      </c>
      <c r="AH56" s="480" t="s">
        <v>552</v>
      </c>
      <c r="AI56" s="480" t="s">
        <v>553</v>
      </c>
      <c r="AJ56" s="480" t="s">
        <v>554</v>
      </c>
      <c r="AK56" s="480" t="s">
        <v>555</v>
      </c>
      <c r="AL56" s="480"/>
      <c r="AM56" s="480"/>
      <c r="AN56" s="480"/>
      <c r="AO56" s="466" t="s">
        <v>536</v>
      </c>
      <c r="AP56" s="480" t="s">
        <v>556</v>
      </c>
      <c r="AQ56" s="480" t="s">
        <v>557</v>
      </c>
      <c r="AR56" s="480" t="s">
        <v>556</v>
      </c>
      <c r="AS56" s="480" t="s">
        <v>557</v>
      </c>
      <c r="AT56" s="480" t="s">
        <v>558</v>
      </c>
      <c r="AU56" s="480"/>
      <c r="AV56" s="480" t="s">
        <v>873</v>
      </c>
      <c r="AW56" s="281"/>
      <c r="AX56" s="281"/>
      <c r="AY56" s="281"/>
      <c r="AZ56" s="281"/>
      <c r="BA56" s="281"/>
      <c r="BB56" s="281"/>
      <c r="BC56" s="281"/>
      <c r="BD56" s="281"/>
      <c r="BE56" s="281"/>
      <c r="BF56" s="281"/>
      <c r="BG56" s="281"/>
      <c r="BH56" s="281"/>
      <c r="BI56" s="281"/>
      <c r="BJ56" s="281"/>
      <c r="BK56" s="281"/>
      <c r="BL56" s="281"/>
      <c r="BM56" s="281"/>
      <c r="BN56" s="281"/>
      <c r="BO56" s="281"/>
      <c r="BP56" s="281"/>
      <c r="BQ56" s="281"/>
      <c r="BR56" s="281"/>
      <c r="BS56" s="281"/>
      <c r="BT56" s="281"/>
      <c r="BU56" s="281"/>
      <c r="BV56" s="281"/>
      <c r="BW56" s="281"/>
      <c r="BX56" s="281"/>
      <c r="BY56" s="281"/>
      <c r="BZ56" s="281"/>
      <c r="CA56" s="281"/>
      <c r="CB56" s="281"/>
      <c r="CC56" s="281"/>
      <c r="CD56" s="281"/>
      <c r="CE56" s="281"/>
      <c r="CF56" s="281"/>
      <c r="CG56" s="281"/>
      <c r="CH56" s="281"/>
      <c r="CI56" s="281"/>
      <c r="CJ56" s="281"/>
      <c r="CK56" s="281"/>
      <c r="CL56" s="281"/>
      <c r="CM56" s="281"/>
      <c r="CN56" s="281"/>
      <c r="CO56" s="281"/>
      <c r="CP56" s="281"/>
      <c r="CQ56" s="281"/>
      <c r="CR56" s="281"/>
      <c r="CS56" s="281"/>
      <c r="CT56" s="281"/>
      <c r="CU56" s="281"/>
      <c r="CV56" s="281"/>
      <c r="CW56" s="281"/>
      <c r="CX56" s="281"/>
      <c r="CY56" s="281"/>
      <c r="CZ56" s="281"/>
      <c r="DA56" s="281"/>
      <c r="DB56" s="281"/>
      <c r="DC56" s="281"/>
      <c r="DD56" s="281"/>
      <c r="DE56" s="281"/>
      <c r="DF56" s="281"/>
      <c r="DG56" s="281"/>
      <c r="DH56" s="281"/>
      <c r="DI56" s="281"/>
      <c r="DJ56" s="281"/>
      <c r="DK56" s="281"/>
      <c r="DL56" s="281"/>
      <c r="DM56" s="281"/>
      <c r="DN56" s="281"/>
      <c r="DO56" s="281"/>
      <c r="DP56" s="281"/>
      <c r="DQ56" s="281"/>
      <c r="DR56" s="281"/>
      <c r="DS56" s="281"/>
      <c r="DT56" s="281"/>
      <c r="DU56" s="281"/>
      <c r="DV56" s="281"/>
      <c r="DW56" s="281"/>
      <c r="DX56" s="281"/>
      <c r="DY56" s="281"/>
      <c r="DZ56" s="281"/>
    </row>
    <row r="57" spans="1:130" s="253" customFormat="1" x14ac:dyDescent="0.25">
      <c r="A57" s="467" t="s">
        <v>536</v>
      </c>
      <c r="B57" s="480"/>
      <c r="C57" s="480"/>
      <c r="D57" s="466" t="s">
        <v>536</v>
      </c>
      <c r="E57" s="469"/>
      <c r="F57" s="469"/>
      <c r="G57" s="469"/>
      <c r="H57" s="469"/>
      <c r="I57" s="469"/>
      <c r="J57" s="469"/>
      <c r="K57" s="469"/>
      <c r="L57" s="469"/>
      <c r="M57" s="480" t="s">
        <v>536</v>
      </c>
      <c r="N57" s="479"/>
      <c r="O57" s="480"/>
      <c r="P57" s="472"/>
      <c r="Q57" s="480"/>
      <c r="R57" s="472"/>
      <c r="S57" s="480"/>
      <c r="T57" s="480"/>
      <c r="U57" s="480"/>
      <c r="V57" s="480"/>
      <c r="W57" s="480" t="s">
        <v>559</v>
      </c>
      <c r="X57" s="481">
        <v>76270</v>
      </c>
      <c r="Y57" s="480" t="s">
        <v>559</v>
      </c>
      <c r="Z57" s="480"/>
      <c r="AA57" s="472"/>
      <c r="AB57" s="472"/>
      <c r="AC57" s="480"/>
      <c r="AD57" s="472"/>
      <c r="AE57" s="472"/>
      <c r="AF57" s="466" t="s">
        <v>536</v>
      </c>
      <c r="AG57" s="480"/>
      <c r="AH57" s="480"/>
      <c r="AI57" s="480"/>
      <c r="AJ57" s="480"/>
      <c r="AK57" s="480"/>
      <c r="AL57" s="480"/>
      <c r="AM57" s="480"/>
      <c r="AN57" s="480"/>
      <c r="AO57" s="466" t="s">
        <v>536</v>
      </c>
      <c r="AP57" s="480"/>
      <c r="AQ57" s="480"/>
      <c r="AR57" s="480"/>
      <c r="AS57" s="480"/>
      <c r="AT57" s="480"/>
      <c r="AU57" s="480"/>
      <c r="AV57" s="480"/>
      <c r="AW57" s="281"/>
      <c r="AX57" s="281"/>
      <c r="AY57" s="281"/>
      <c r="AZ57" s="281"/>
      <c r="BA57" s="281"/>
      <c r="BB57" s="281"/>
      <c r="BC57" s="281"/>
      <c r="BD57" s="281"/>
      <c r="BE57" s="281"/>
      <c r="BF57" s="281"/>
      <c r="BG57" s="281"/>
      <c r="BH57" s="281"/>
      <c r="BI57" s="281"/>
      <c r="BJ57" s="281"/>
      <c r="BK57" s="281"/>
      <c r="BL57" s="281"/>
      <c r="BM57" s="281"/>
      <c r="BN57" s="281"/>
      <c r="BO57" s="281"/>
      <c r="BP57" s="281"/>
      <c r="BQ57" s="281"/>
      <c r="BR57" s="281"/>
      <c r="BS57" s="281"/>
      <c r="BT57" s="281"/>
      <c r="BU57" s="281"/>
      <c r="BV57" s="281"/>
      <c r="BW57" s="281"/>
      <c r="BX57" s="281"/>
      <c r="BY57" s="281"/>
      <c r="BZ57" s="281"/>
      <c r="CA57" s="281"/>
      <c r="CB57" s="281"/>
      <c r="CC57" s="281"/>
      <c r="CD57" s="281"/>
      <c r="CE57" s="281"/>
      <c r="CF57" s="281"/>
      <c r="CG57" s="281"/>
      <c r="CH57" s="281"/>
      <c r="CI57" s="281"/>
      <c r="CJ57" s="281"/>
      <c r="CK57" s="281"/>
      <c r="CL57" s="281"/>
      <c r="CM57" s="281"/>
      <c r="CN57" s="281"/>
      <c r="CO57" s="281"/>
      <c r="CP57" s="281"/>
      <c r="CQ57" s="281"/>
      <c r="CR57" s="281"/>
      <c r="CS57" s="281"/>
      <c r="CT57" s="281"/>
      <c r="CU57" s="281"/>
      <c r="CV57" s="281"/>
      <c r="CW57" s="281"/>
      <c r="CX57" s="281"/>
      <c r="CY57" s="281"/>
      <c r="CZ57" s="281"/>
      <c r="DA57" s="281"/>
      <c r="DB57" s="281"/>
      <c r="DC57" s="281"/>
      <c r="DD57" s="281"/>
      <c r="DE57" s="281"/>
      <c r="DF57" s="281"/>
      <c r="DG57" s="281"/>
      <c r="DH57" s="281"/>
      <c r="DI57" s="281"/>
      <c r="DJ57" s="281"/>
      <c r="DK57" s="281"/>
      <c r="DL57" s="281"/>
      <c r="DM57" s="281"/>
      <c r="DN57" s="281"/>
      <c r="DO57" s="281"/>
      <c r="DP57" s="281"/>
      <c r="DQ57" s="281"/>
      <c r="DR57" s="281"/>
      <c r="DS57" s="281"/>
      <c r="DT57" s="281"/>
      <c r="DU57" s="281"/>
      <c r="DV57" s="281"/>
      <c r="DW57" s="281"/>
      <c r="DX57" s="281"/>
      <c r="DY57" s="281"/>
      <c r="DZ57" s="281"/>
    </row>
    <row r="58" spans="1:130" s="253" customFormat="1" x14ac:dyDescent="0.25">
      <c r="A58" s="467" t="s">
        <v>536</v>
      </c>
      <c r="B58" s="480"/>
      <c r="C58" s="480"/>
      <c r="D58" s="466" t="s">
        <v>536</v>
      </c>
      <c r="E58" s="469"/>
      <c r="F58" s="469"/>
      <c r="G58" s="469"/>
      <c r="H58" s="469"/>
      <c r="I58" s="469"/>
      <c r="J58" s="469"/>
      <c r="K58" s="469"/>
      <c r="L58" s="469"/>
      <c r="M58" s="480" t="s">
        <v>536</v>
      </c>
      <c r="N58" s="479"/>
      <c r="O58" s="480"/>
      <c r="P58" s="472"/>
      <c r="Q58" s="480"/>
      <c r="R58" s="472"/>
      <c r="S58" s="480"/>
      <c r="T58" s="480"/>
      <c r="U58" s="480"/>
      <c r="V58" s="480"/>
      <c r="W58" s="480" t="s">
        <v>560</v>
      </c>
      <c r="X58" s="481">
        <v>83898</v>
      </c>
      <c r="Y58" s="480"/>
      <c r="Z58" s="480"/>
      <c r="AA58" s="472">
        <v>83475</v>
      </c>
      <c r="AB58" s="472"/>
      <c r="AC58" s="480"/>
      <c r="AD58" s="472"/>
      <c r="AE58" s="472"/>
      <c r="AF58" s="466" t="s">
        <v>536</v>
      </c>
      <c r="AG58" s="480"/>
      <c r="AH58" s="480"/>
      <c r="AI58" s="480"/>
      <c r="AJ58" s="480"/>
      <c r="AK58" s="480"/>
      <c r="AL58" s="480"/>
      <c r="AM58" s="480"/>
      <c r="AN58" s="480"/>
      <c r="AO58" s="466" t="s">
        <v>536</v>
      </c>
      <c r="AP58" s="480"/>
      <c r="AQ58" s="480"/>
      <c r="AR58" s="480"/>
      <c r="AS58" s="480"/>
      <c r="AT58" s="480"/>
      <c r="AU58" s="480"/>
      <c r="AV58" s="480"/>
      <c r="AW58" s="281"/>
      <c r="AX58" s="281"/>
      <c r="AY58" s="281"/>
      <c r="AZ58" s="281"/>
      <c r="BA58" s="281"/>
      <c r="BB58" s="281"/>
      <c r="BC58" s="281"/>
      <c r="BD58" s="281"/>
      <c r="BE58" s="281"/>
      <c r="BF58" s="281"/>
      <c r="BG58" s="281"/>
      <c r="BH58" s="281"/>
      <c r="BI58" s="281"/>
      <c r="BJ58" s="281"/>
      <c r="BK58" s="281"/>
      <c r="BL58" s="281"/>
      <c r="BM58" s="281"/>
      <c r="BN58" s="281"/>
      <c r="BO58" s="281"/>
      <c r="BP58" s="281"/>
      <c r="BQ58" s="281"/>
      <c r="BR58" s="281"/>
      <c r="BS58" s="281"/>
      <c r="BT58" s="281"/>
      <c r="BU58" s="281"/>
      <c r="BV58" s="281"/>
      <c r="BW58" s="281"/>
      <c r="BX58" s="281"/>
      <c r="BY58" s="281"/>
      <c r="BZ58" s="281"/>
      <c r="CA58" s="281"/>
      <c r="CB58" s="281"/>
      <c r="CC58" s="281"/>
      <c r="CD58" s="281"/>
      <c r="CE58" s="281"/>
      <c r="CF58" s="281"/>
      <c r="CG58" s="281"/>
      <c r="CH58" s="281"/>
      <c r="CI58" s="281"/>
      <c r="CJ58" s="281"/>
      <c r="CK58" s="281"/>
      <c r="CL58" s="281"/>
      <c r="CM58" s="281"/>
      <c r="CN58" s="281"/>
      <c r="CO58" s="281"/>
      <c r="CP58" s="281"/>
      <c r="CQ58" s="281"/>
      <c r="CR58" s="281"/>
      <c r="CS58" s="281"/>
      <c r="CT58" s="281"/>
      <c r="CU58" s="281"/>
      <c r="CV58" s="281"/>
      <c r="CW58" s="281"/>
      <c r="CX58" s="281"/>
      <c r="CY58" s="281"/>
      <c r="CZ58" s="281"/>
      <c r="DA58" s="281"/>
      <c r="DB58" s="281"/>
      <c r="DC58" s="281"/>
      <c r="DD58" s="281"/>
      <c r="DE58" s="281"/>
      <c r="DF58" s="281"/>
      <c r="DG58" s="281"/>
      <c r="DH58" s="281"/>
      <c r="DI58" s="281"/>
      <c r="DJ58" s="281"/>
      <c r="DK58" s="281"/>
      <c r="DL58" s="281"/>
      <c r="DM58" s="281"/>
      <c r="DN58" s="281"/>
      <c r="DO58" s="281"/>
      <c r="DP58" s="281"/>
      <c r="DQ58" s="281"/>
      <c r="DR58" s="281"/>
      <c r="DS58" s="281"/>
      <c r="DT58" s="281"/>
      <c r="DU58" s="281"/>
      <c r="DV58" s="281"/>
      <c r="DW58" s="281"/>
      <c r="DX58" s="281"/>
      <c r="DY58" s="281"/>
      <c r="DZ58" s="281"/>
    </row>
    <row r="59" spans="1:130" s="253" customFormat="1" x14ac:dyDescent="0.25">
      <c r="A59" s="467" t="s">
        <v>536</v>
      </c>
      <c r="B59" s="480"/>
      <c r="C59" s="480"/>
      <c r="D59" s="466" t="s">
        <v>536</v>
      </c>
      <c r="E59" s="469"/>
      <c r="F59" s="469"/>
      <c r="G59" s="469"/>
      <c r="H59" s="469"/>
      <c r="I59" s="469"/>
      <c r="J59" s="469"/>
      <c r="K59" s="469"/>
      <c r="L59" s="469"/>
      <c r="M59" s="480" t="s">
        <v>536</v>
      </c>
      <c r="N59" s="479"/>
      <c r="O59" s="480"/>
      <c r="P59" s="472"/>
      <c r="Q59" s="480"/>
      <c r="R59" s="472"/>
      <c r="S59" s="480"/>
      <c r="T59" s="480"/>
      <c r="U59" s="480"/>
      <c r="V59" s="480"/>
      <c r="W59" s="480" t="s">
        <v>560</v>
      </c>
      <c r="X59" s="481">
        <v>83474</v>
      </c>
      <c r="Y59" s="480" t="s">
        <v>560</v>
      </c>
      <c r="Z59" s="480"/>
      <c r="AA59" s="472"/>
      <c r="AB59" s="472"/>
      <c r="AC59" s="480"/>
      <c r="AD59" s="472"/>
      <c r="AE59" s="472"/>
      <c r="AF59" s="466" t="s">
        <v>536</v>
      </c>
      <c r="AG59" s="480"/>
      <c r="AH59" s="480"/>
      <c r="AI59" s="480"/>
      <c r="AJ59" s="480"/>
      <c r="AK59" s="480"/>
      <c r="AL59" s="480"/>
      <c r="AM59" s="480"/>
      <c r="AN59" s="480"/>
      <c r="AO59" s="466" t="s">
        <v>536</v>
      </c>
      <c r="AP59" s="480"/>
      <c r="AQ59" s="480"/>
      <c r="AR59" s="480"/>
      <c r="AS59" s="480"/>
      <c r="AT59" s="480"/>
      <c r="AU59" s="480"/>
      <c r="AV59" s="480"/>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c r="BV59" s="281"/>
      <c r="BW59" s="281"/>
      <c r="BX59" s="281"/>
      <c r="BY59" s="281"/>
      <c r="BZ59" s="281"/>
      <c r="CA59" s="281"/>
      <c r="CB59" s="281"/>
      <c r="CC59" s="281"/>
      <c r="CD59" s="281"/>
      <c r="CE59" s="281"/>
      <c r="CF59" s="281"/>
      <c r="CG59" s="281"/>
      <c r="CH59" s="281"/>
      <c r="CI59" s="281"/>
      <c r="CJ59" s="281"/>
      <c r="CK59" s="281"/>
      <c r="CL59" s="281"/>
      <c r="CM59" s="281"/>
      <c r="CN59" s="281"/>
      <c r="CO59" s="281"/>
      <c r="CP59" s="281"/>
      <c r="CQ59" s="281"/>
      <c r="CR59" s="281"/>
      <c r="CS59" s="281"/>
      <c r="CT59" s="281"/>
      <c r="CU59" s="281"/>
      <c r="CV59" s="281"/>
      <c r="CW59" s="281"/>
      <c r="CX59" s="281"/>
      <c r="CY59" s="281"/>
      <c r="CZ59" s="281"/>
      <c r="DA59" s="281"/>
      <c r="DB59" s="281"/>
      <c r="DC59" s="281"/>
      <c r="DD59" s="281"/>
      <c r="DE59" s="281"/>
      <c r="DF59" s="281"/>
      <c r="DG59" s="281"/>
      <c r="DH59" s="281"/>
      <c r="DI59" s="281"/>
      <c r="DJ59" s="281"/>
      <c r="DK59" s="281"/>
      <c r="DL59" s="281"/>
      <c r="DM59" s="281"/>
      <c r="DN59" s="281"/>
      <c r="DO59" s="281"/>
      <c r="DP59" s="281"/>
      <c r="DQ59" s="281"/>
      <c r="DR59" s="281"/>
      <c r="DS59" s="281"/>
      <c r="DT59" s="281"/>
      <c r="DU59" s="281"/>
      <c r="DV59" s="281"/>
      <c r="DW59" s="281"/>
      <c r="DX59" s="281"/>
      <c r="DY59" s="281"/>
      <c r="DZ59" s="281"/>
    </row>
    <row r="60" spans="1:130" s="253" customFormat="1" ht="75" x14ac:dyDescent="0.25">
      <c r="A60" s="467" t="s">
        <v>622</v>
      </c>
      <c r="B60" s="460" t="s">
        <v>853</v>
      </c>
      <c r="C60" s="480" t="s">
        <v>500</v>
      </c>
      <c r="D60" s="466" t="s">
        <v>541</v>
      </c>
      <c r="E60" s="460" t="s">
        <v>330</v>
      </c>
      <c r="F60" s="460" t="s">
        <v>330</v>
      </c>
      <c r="G60" s="460" t="s">
        <v>330</v>
      </c>
      <c r="H60" s="460" t="s">
        <v>330</v>
      </c>
      <c r="I60" s="460" t="s">
        <v>330</v>
      </c>
      <c r="J60" s="460" t="s">
        <v>330</v>
      </c>
      <c r="K60" s="460" t="s">
        <v>330</v>
      </c>
      <c r="L60" s="460" t="s">
        <v>330</v>
      </c>
      <c r="M60" s="480" t="s">
        <v>490</v>
      </c>
      <c r="N60" s="479" t="s">
        <v>683</v>
      </c>
      <c r="O60" s="460" t="s">
        <v>853</v>
      </c>
      <c r="P60" s="472">
        <v>462787</v>
      </c>
      <c r="Q60" s="480" t="s">
        <v>623</v>
      </c>
      <c r="R60" s="472">
        <v>323951</v>
      </c>
      <c r="S60" s="480" t="s">
        <v>549</v>
      </c>
      <c r="T60" s="480" t="s">
        <v>493</v>
      </c>
      <c r="U60" s="480">
        <v>3</v>
      </c>
      <c r="V60" s="480">
        <v>3</v>
      </c>
      <c r="W60" s="480" t="s">
        <v>624</v>
      </c>
      <c r="X60" s="481">
        <v>323940</v>
      </c>
      <c r="Y60" s="480"/>
      <c r="Z60" s="480">
        <v>1</v>
      </c>
      <c r="AA60" s="472">
        <v>317462</v>
      </c>
      <c r="AB60" s="472">
        <v>317462</v>
      </c>
      <c r="AC60" s="480" t="s">
        <v>624</v>
      </c>
      <c r="AD60" s="472">
        <v>374605</v>
      </c>
      <c r="AE60" s="472">
        <v>256668</v>
      </c>
      <c r="AF60" s="466" t="s">
        <v>625</v>
      </c>
      <c r="AG60" s="480" t="s">
        <v>494</v>
      </c>
      <c r="AH60" s="480" t="s">
        <v>626</v>
      </c>
      <c r="AI60" s="480" t="s">
        <v>627</v>
      </c>
      <c r="AJ60" s="480" t="s">
        <v>628</v>
      </c>
      <c r="AK60" s="480" t="s">
        <v>629</v>
      </c>
      <c r="AL60" s="480"/>
      <c r="AM60" s="480"/>
      <c r="AN60" s="480"/>
      <c r="AO60" s="466" t="s">
        <v>536</v>
      </c>
      <c r="AP60" s="480" t="s">
        <v>630</v>
      </c>
      <c r="AQ60" s="480" t="s">
        <v>630</v>
      </c>
      <c r="AR60" s="480" t="s">
        <v>630</v>
      </c>
      <c r="AS60" s="480" t="s">
        <v>630</v>
      </c>
      <c r="AT60" s="480" t="s">
        <v>631</v>
      </c>
      <c r="AU60" s="469"/>
      <c r="AV60" s="460" t="s">
        <v>874</v>
      </c>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c r="CR60" s="281"/>
      <c r="CS60" s="281"/>
      <c r="CT60" s="281"/>
      <c r="CU60" s="281"/>
      <c r="CV60" s="281"/>
      <c r="CW60" s="281"/>
      <c r="CX60" s="281"/>
      <c r="CY60" s="281"/>
      <c r="CZ60" s="281"/>
      <c r="DA60" s="281"/>
      <c r="DB60" s="281"/>
      <c r="DC60" s="281"/>
      <c r="DD60" s="281"/>
      <c r="DE60" s="281"/>
      <c r="DF60" s="281"/>
      <c r="DG60" s="281"/>
      <c r="DH60" s="281"/>
      <c r="DI60" s="281"/>
      <c r="DJ60" s="281"/>
      <c r="DK60" s="281"/>
      <c r="DL60" s="281"/>
      <c r="DM60" s="281"/>
      <c r="DN60" s="281"/>
      <c r="DO60" s="281"/>
      <c r="DP60" s="281"/>
      <c r="DQ60" s="281"/>
      <c r="DR60" s="281"/>
      <c r="DS60" s="281"/>
      <c r="DT60" s="281"/>
      <c r="DU60" s="281"/>
      <c r="DV60" s="281"/>
      <c r="DW60" s="281"/>
      <c r="DX60" s="281"/>
      <c r="DY60" s="281"/>
      <c r="DZ60" s="281"/>
    </row>
    <row r="61" spans="1:130" s="253" customFormat="1" x14ac:dyDescent="0.25">
      <c r="A61" s="467"/>
      <c r="B61" s="469"/>
      <c r="C61" s="469"/>
      <c r="D61" s="469"/>
      <c r="E61" s="469"/>
      <c r="F61" s="469"/>
      <c r="G61" s="469"/>
      <c r="H61" s="469"/>
      <c r="I61" s="469"/>
      <c r="J61" s="469"/>
      <c r="K61" s="469"/>
      <c r="L61" s="469"/>
      <c r="M61" s="480" t="s">
        <v>536</v>
      </c>
      <c r="N61" s="479"/>
      <c r="O61" s="480"/>
      <c r="P61" s="472"/>
      <c r="Q61" s="480"/>
      <c r="R61" s="472"/>
      <c r="S61" s="480"/>
      <c r="T61" s="480"/>
      <c r="U61" s="480"/>
      <c r="V61" s="480"/>
      <c r="W61" s="480" t="s">
        <v>632</v>
      </c>
      <c r="X61" s="481">
        <v>323877</v>
      </c>
      <c r="Y61" s="480"/>
      <c r="Z61" s="480"/>
      <c r="AA61" s="472">
        <v>320638</v>
      </c>
      <c r="AB61" s="472"/>
      <c r="AC61" s="480"/>
      <c r="AD61" s="472"/>
      <c r="AE61" s="472"/>
      <c r="AF61" s="466" t="s">
        <v>536</v>
      </c>
      <c r="AG61" s="480"/>
      <c r="AH61" s="480"/>
      <c r="AI61" s="480"/>
      <c r="AJ61" s="480"/>
      <c r="AK61" s="480"/>
      <c r="AL61" s="480"/>
      <c r="AM61" s="480"/>
      <c r="AN61" s="480"/>
      <c r="AO61" s="466" t="s">
        <v>536</v>
      </c>
      <c r="AP61" s="480"/>
      <c r="AQ61" s="480"/>
      <c r="AR61" s="480"/>
      <c r="AS61" s="480"/>
      <c r="AT61" s="480"/>
      <c r="AU61" s="469"/>
      <c r="AV61" s="469"/>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c r="BV61" s="281"/>
      <c r="BW61" s="281"/>
      <c r="BX61" s="281"/>
      <c r="BY61" s="281"/>
      <c r="BZ61" s="281"/>
      <c r="CA61" s="281"/>
      <c r="CB61" s="281"/>
      <c r="CC61" s="281"/>
      <c r="CD61" s="281"/>
      <c r="CE61" s="281"/>
      <c r="CF61" s="281"/>
      <c r="CG61" s="281"/>
      <c r="CH61" s="281"/>
      <c r="CI61" s="281"/>
      <c r="CJ61" s="281"/>
      <c r="CK61" s="281"/>
      <c r="CL61" s="281"/>
      <c r="CM61" s="281"/>
      <c r="CN61" s="281"/>
      <c r="CO61" s="281"/>
      <c r="CP61" s="281"/>
      <c r="CQ61" s="281"/>
      <c r="CR61" s="281"/>
      <c r="CS61" s="281"/>
      <c r="CT61" s="281"/>
      <c r="CU61" s="281"/>
      <c r="CV61" s="281"/>
      <c r="CW61" s="281"/>
      <c r="CX61" s="281"/>
      <c r="CY61" s="281"/>
      <c r="CZ61" s="281"/>
      <c r="DA61" s="281"/>
      <c r="DB61" s="281"/>
      <c r="DC61" s="281"/>
      <c r="DD61" s="281"/>
      <c r="DE61" s="281"/>
      <c r="DF61" s="281"/>
      <c r="DG61" s="281"/>
      <c r="DH61" s="281"/>
      <c r="DI61" s="281"/>
      <c r="DJ61" s="281"/>
      <c r="DK61" s="281"/>
      <c r="DL61" s="281"/>
      <c r="DM61" s="281"/>
      <c r="DN61" s="281"/>
      <c r="DO61" s="281"/>
      <c r="DP61" s="281"/>
      <c r="DQ61" s="281"/>
      <c r="DR61" s="281"/>
      <c r="DS61" s="281"/>
      <c r="DT61" s="281"/>
      <c r="DU61" s="281"/>
      <c r="DV61" s="281"/>
      <c r="DW61" s="281"/>
      <c r="DX61" s="281"/>
      <c r="DY61" s="281"/>
      <c r="DZ61" s="281"/>
    </row>
    <row r="62" spans="1:130" s="253" customFormat="1" x14ac:dyDescent="0.25">
      <c r="A62" s="467"/>
      <c r="B62" s="469"/>
      <c r="C62" s="469"/>
      <c r="D62" s="469"/>
      <c r="E62" s="469"/>
      <c r="F62" s="469"/>
      <c r="G62" s="469"/>
      <c r="H62" s="469"/>
      <c r="I62" s="469"/>
      <c r="J62" s="469"/>
      <c r="K62" s="469"/>
      <c r="L62" s="469"/>
      <c r="M62" s="480" t="s">
        <v>536</v>
      </c>
      <c r="N62" s="479"/>
      <c r="O62" s="480"/>
      <c r="P62" s="472"/>
      <c r="Q62" s="480"/>
      <c r="R62" s="472"/>
      <c r="S62" s="480"/>
      <c r="T62" s="480"/>
      <c r="U62" s="480"/>
      <c r="V62" s="480"/>
      <c r="W62" s="480" t="s">
        <v>633</v>
      </c>
      <c r="X62" s="481">
        <v>323948</v>
      </c>
      <c r="Y62" s="480"/>
      <c r="Z62" s="480"/>
      <c r="AA62" s="472">
        <v>323948</v>
      </c>
      <c r="AB62" s="472"/>
      <c r="AC62" s="480"/>
      <c r="AD62" s="472"/>
      <c r="AE62" s="472"/>
      <c r="AF62" s="466" t="s">
        <v>536</v>
      </c>
      <c r="AG62" s="480"/>
      <c r="AH62" s="480"/>
      <c r="AI62" s="480"/>
      <c r="AJ62" s="480"/>
      <c r="AK62" s="480"/>
      <c r="AL62" s="480"/>
      <c r="AM62" s="480"/>
      <c r="AN62" s="480"/>
      <c r="AO62" s="466" t="s">
        <v>536</v>
      </c>
      <c r="AP62" s="480"/>
      <c r="AQ62" s="480"/>
      <c r="AR62" s="480"/>
      <c r="AS62" s="480"/>
      <c r="AT62" s="480"/>
      <c r="AU62" s="469"/>
      <c r="AV62" s="469"/>
      <c r="AW62" s="281"/>
      <c r="AX62" s="281"/>
      <c r="AY62" s="281"/>
      <c r="AZ62" s="281"/>
      <c r="BA62" s="281"/>
      <c r="BB62" s="281"/>
      <c r="BC62" s="281"/>
      <c r="BD62" s="281"/>
      <c r="BE62" s="281"/>
      <c r="BF62" s="281"/>
      <c r="BG62" s="281"/>
      <c r="BH62" s="281"/>
      <c r="BI62" s="281"/>
      <c r="BJ62" s="281"/>
      <c r="BK62" s="281"/>
      <c r="BL62" s="281"/>
      <c r="BM62" s="281"/>
      <c r="BN62" s="281"/>
      <c r="BO62" s="281"/>
      <c r="BP62" s="281"/>
      <c r="BQ62" s="281"/>
      <c r="BR62" s="281"/>
      <c r="BS62" s="281"/>
      <c r="BT62" s="281"/>
      <c r="BU62" s="281"/>
      <c r="BV62" s="281"/>
      <c r="BW62" s="281"/>
      <c r="BX62" s="281"/>
      <c r="BY62" s="281"/>
      <c r="BZ62" s="281"/>
      <c r="CA62" s="281"/>
      <c r="CB62" s="281"/>
      <c r="CC62" s="281"/>
      <c r="CD62" s="281"/>
      <c r="CE62" s="281"/>
      <c r="CF62" s="281"/>
      <c r="CG62" s="281"/>
      <c r="CH62" s="281"/>
      <c r="CI62" s="281"/>
      <c r="CJ62" s="281"/>
      <c r="CK62" s="281"/>
      <c r="CL62" s="281"/>
      <c r="CM62" s="281"/>
      <c r="CN62" s="281"/>
      <c r="CO62" s="281"/>
      <c r="CP62" s="281"/>
      <c r="CQ62" s="281"/>
      <c r="CR62" s="281"/>
      <c r="CS62" s="281"/>
      <c r="CT62" s="281"/>
      <c r="CU62" s="281"/>
      <c r="CV62" s="281"/>
      <c r="CW62" s="281"/>
      <c r="CX62" s="281"/>
      <c r="CY62" s="281"/>
      <c r="CZ62" s="281"/>
      <c r="DA62" s="281"/>
      <c r="DB62" s="281"/>
      <c r="DC62" s="281"/>
      <c r="DD62" s="281"/>
      <c r="DE62" s="281"/>
      <c r="DF62" s="281"/>
      <c r="DG62" s="281"/>
      <c r="DH62" s="281"/>
      <c r="DI62" s="281"/>
      <c r="DJ62" s="281"/>
      <c r="DK62" s="281"/>
      <c r="DL62" s="281"/>
      <c r="DM62" s="281"/>
      <c r="DN62" s="281"/>
      <c r="DO62" s="281"/>
      <c r="DP62" s="281"/>
      <c r="DQ62" s="281"/>
      <c r="DR62" s="281"/>
      <c r="DS62" s="281"/>
      <c r="DT62" s="281"/>
      <c r="DU62" s="281"/>
      <c r="DV62" s="281"/>
      <c r="DW62" s="281"/>
      <c r="DX62" s="281"/>
      <c r="DY62" s="281"/>
      <c r="DZ62" s="281"/>
    </row>
    <row r="63" spans="1:130" s="253" customFormat="1" ht="120" x14ac:dyDescent="0.25">
      <c r="A63" s="467">
        <v>4</v>
      </c>
      <c r="B63" s="460" t="s">
        <v>853</v>
      </c>
      <c r="C63" s="480" t="s">
        <v>500</v>
      </c>
      <c r="D63" s="466" t="s">
        <v>684</v>
      </c>
      <c r="E63" s="460" t="s">
        <v>330</v>
      </c>
      <c r="F63" s="460" t="s">
        <v>330</v>
      </c>
      <c r="G63" s="460" t="s">
        <v>330</v>
      </c>
      <c r="H63" s="460" t="s">
        <v>330</v>
      </c>
      <c r="I63" s="460" t="s">
        <v>330</v>
      </c>
      <c r="J63" s="460" t="s">
        <v>330</v>
      </c>
      <c r="K63" s="460" t="s">
        <v>330</v>
      </c>
      <c r="L63" s="460" t="s">
        <v>330</v>
      </c>
      <c r="M63" s="463" t="s">
        <v>840</v>
      </c>
      <c r="N63" s="479" t="s">
        <v>634</v>
      </c>
      <c r="O63" s="460" t="s">
        <v>853</v>
      </c>
      <c r="P63" s="472">
        <v>34</v>
      </c>
      <c r="Q63" s="480" t="s">
        <v>635</v>
      </c>
      <c r="R63" s="472">
        <v>34</v>
      </c>
      <c r="S63" s="480" t="s">
        <v>636</v>
      </c>
      <c r="T63" s="480" t="s">
        <v>636</v>
      </c>
      <c r="U63" s="482">
        <v>1</v>
      </c>
      <c r="V63" s="482">
        <v>1</v>
      </c>
      <c r="W63" s="480" t="s">
        <v>637</v>
      </c>
      <c r="X63" s="481">
        <v>34</v>
      </c>
      <c r="Y63" s="480"/>
      <c r="Z63" s="480"/>
      <c r="AA63" s="472"/>
      <c r="AB63" s="472">
        <v>34</v>
      </c>
      <c r="AC63" s="480" t="s">
        <v>637</v>
      </c>
      <c r="AD63" s="472">
        <v>34</v>
      </c>
      <c r="AE63" s="483">
        <v>0</v>
      </c>
      <c r="AF63" s="466"/>
      <c r="AG63" s="480"/>
      <c r="AH63" s="480"/>
      <c r="AI63" s="480"/>
      <c r="AJ63" s="480"/>
      <c r="AK63" s="480"/>
      <c r="AL63" s="469" t="s">
        <v>758</v>
      </c>
      <c r="AM63" s="480"/>
      <c r="AN63" s="480" t="s">
        <v>759</v>
      </c>
      <c r="AO63" s="466"/>
      <c r="AP63" s="480"/>
      <c r="AQ63" s="480" t="s">
        <v>638</v>
      </c>
      <c r="AR63" s="480" t="s">
        <v>638</v>
      </c>
      <c r="AS63" s="480" t="s">
        <v>638</v>
      </c>
      <c r="AT63" s="480" t="s">
        <v>639</v>
      </c>
      <c r="AU63" s="480"/>
      <c r="AV63" s="480" t="s">
        <v>875</v>
      </c>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c r="CR63" s="281"/>
      <c r="CS63" s="281"/>
      <c r="CT63" s="281"/>
      <c r="CU63" s="281"/>
      <c r="CV63" s="281"/>
      <c r="CW63" s="281"/>
      <c r="CX63" s="281"/>
      <c r="CY63" s="281"/>
      <c r="CZ63" s="281"/>
      <c r="DA63" s="281"/>
      <c r="DB63" s="281"/>
      <c r="DC63" s="281"/>
      <c r="DD63" s="281"/>
      <c r="DE63" s="281"/>
      <c r="DF63" s="281"/>
      <c r="DG63" s="281"/>
      <c r="DH63" s="281"/>
      <c r="DI63" s="281"/>
      <c r="DJ63" s="281"/>
      <c r="DK63" s="281"/>
      <c r="DL63" s="281"/>
      <c r="DM63" s="281"/>
      <c r="DN63" s="281"/>
      <c r="DO63" s="281"/>
      <c r="DP63" s="281"/>
      <c r="DQ63" s="281"/>
      <c r="DR63" s="281"/>
      <c r="DS63" s="281"/>
      <c r="DT63" s="281"/>
      <c r="DU63" s="281"/>
      <c r="DV63" s="281"/>
      <c r="DW63" s="281"/>
      <c r="DX63" s="281"/>
      <c r="DY63" s="281"/>
      <c r="DZ63" s="281"/>
    </row>
    <row r="64" spans="1:130" s="253" customFormat="1" ht="105" x14ac:dyDescent="0.25">
      <c r="A64" s="469">
        <v>5</v>
      </c>
      <c r="B64" s="460" t="s">
        <v>853</v>
      </c>
      <c r="C64" s="480" t="s">
        <v>500</v>
      </c>
      <c r="D64" s="466" t="s">
        <v>541</v>
      </c>
      <c r="E64" s="460" t="s">
        <v>330</v>
      </c>
      <c r="F64" s="460" t="s">
        <v>330</v>
      </c>
      <c r="G64" s="460" t="s">
        <v>330</v>
      </c>
      <c r="H64" s="460" t="s">
        <v>330</v>
      </c>
      <c r="I64" s="460" t="s">
        <v>330</v>
      </c>
      <c r="J64" s="460" t="s">
        <v>330</v>
      </c>
      <c r="K64" s="460" t="s">
        <v>330</v>
      </c>
      <c r="L64" s="460" t="s">
        <v>330</v>
      </c>
      <c r="M64" s="463" t="s">
        <v>840</v>
      </c>
      <c r="N64" s="484" t="s">
        <v>685</v>
      </c>
      <c r="O64" s="460" t="s">
        <v>853</v>
      </c>
      <c r="P64" s="485">
        <v>116</v>
      </c>
      <c r="Q64" s="471" t="s">
        <v>492</v>
      </c>
      <c r="R64" s="485">
        <v>116</v>
      </c>
      <c r="S64" s="486" t="s">
        <v>686</v>
      </c>
      <c r="T64" s="486" t="s">
        <v>686</v>
      </c>
      <c r="U64" s="482">
        <v>1</v>
      </c>
      <c r="V64" s="482">
        <v>1</v>
      </c>
      <c r="W64" s="484" t="s">
        <v>687</v>
      </c>
      <c r="X64" s="485">
        <v>116</v>
      </c>
      <c r="Y64" s="469"/>
      <c r="Z64" s="469"/>
      <c r="AA64" s="469"/>
      <c r="AB64" s="485">
        <v>116</v>
      </c>
      <c r="AC64" s="484" t="s">
        <v>687</v>
      </c>
      <c r="AD64" s="485">
        <v>136</v>
      </c>
      <c r="AE64" s="483">
        <v>0</v>
      </c>
      <c r="AF64" s="469"/>
      <c r="AG64" s="469"/>
      <c r="AH64" s="469"/>
      <c r="AI64" s="469"/>
      <c r="AJ64" s="469"/>
      <c r="AK64" s="469"/>
      <c r="AL64" s="469" t="s">
        <v>753</v>
      </c>
      <c r="AM64" s="469"/>
      <c r="AN64" s="470">
        <v>43460</v>
      </c>
      <c r="AO64" s="469"/>
      <c r="AP64" s="487"/>
      <c r="AQ64" s="487">
        <v>43463</v>
      </c>
      <c r="AR64" s="487">
        <v>43463</v>
      </c>
      <c r="AS64" s="487">
        <v>43463</v>
      </c>
      <c r="AT64" s="487">
        <v>43480</v>
      </c>
      <c r="AU64" s="469"/>
      <c r="AV64" s="485" t="s">
        <v>876</v>
      </c>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c r="BV64" s="281"/>
      <c r="BW64" s="281"/>
      <c r="BX64" s="281"/>
      <c r="BY64" s="281"/>
      <c r="BZ64" s="281"/>
      <c r="CA64" s="281"/>
      <c r="CB64" s="281"/>
      <c r="CC64" s="281"/>
      <c r="CD64" s="281"/>
      <c r="CE64" s="281"/>
      <c r="CF64" s="281"/>
      <c r="CG64" s="281"/>
      <c r="CH64" s="281"/>
      <c r="CI64" s="281"/>
      <c r="CJ64" s="281"/>
      <c r="CK64" s="281"/>
      <c r="CL64" s="281"/>
      <c r="CM64" s="281"/>
      <c r="CN64" s="281"/>
      <c r="CO64" s="281"/>
      <c r="CP64" s="281"/>
      <c r="CQ64" s="281"/>
      <c r="CR64" s="281"/>
      <c r="CS64" s="281"/>
      <c r="CT64" s="281"/>
      <c r="CU64" s="281"/>
      <c r="CV64" s="281"/>
      <c r="CW64" s="281"/>
      <c r="CX64" s="281"/>
      <c r="CY64" s="281"/>
      <c r="CZ64" s="281"/>
      <c r="DA64" s="281"/>
      <c r="DB64" s="281"/>
      <c r="DC64" s="281"/>
      <c r="DD64" s="281"/>
      <c r="DE64" s="281"/>
      <c r="DF64" s="281"/>
      <c r="DG64" s="281"/>
      <c r="DH64" s="281"/>
      <c r="DI64" s="281"/>
      <c r="DJ64" s="281"/>
      <c r="DK64" s="281"/>
      <c r="DL64" s="281"/>
      <c r="DM64" s="281"/>
      <c r="DN64" s="281"/>
      <c r="DO64" s="281"/>
      <c r="DP64" s="281"/>
      <c r="DQ64" s="281"/>
      <c r="DR64" s="281"/>
      <c r="DS64" s="281"/>
      <c r="DT64" s="281"/>
      <c r="DU64" s="281"/>
      <c r="DV64" s="281"/>
      <c r="DW64" s="281"/>
      <c r="DX64" s="281"/>
      <c r="DY64" s="281"/>
      <c r="DZ64" s="281"/>
    </row>
    <row r="65" spans="1:130" s="253" customFormat="1" ht="90" x14ac:dyDescent="0.25">
      <c r="A65" s="469">
        <v>6</v>
      </c>
      <c r="B65" s="460" t="s">
        <v>853</v>
      </c>
      <c r="C65" s="480" t="s">
        <v>500</v>
      </c>
      <c r="D65" s="466" t="s">
        <v>689</v>
      </c>
      <c r="E65" s="460" t="s">
        <v>330</v>
      </c>
      <c r="F65" s="460" t="s">
        <v>330</v>
      </c>
      <c r="G65" s="460" t="s">
        <v>330</v>
      </c>
      <c r="H65" s="460" t="s">
        <v>330</v>
      </c>
      <c r="I65" s="460" t="s">
        <v>330</v>
      </c>
      <c r="J65" s="460" t="s">
        <v>330</v>
      </c>
      <c r="K65" s="460" t="s">
        <v>330</v>
      </c>
      <c r="L65" s="460" t="s">
        <v>330</v>
      </c>
      <c r="M65" s="463" t="s">
        <v>840</v>
      </c>
      <c r="N65" s="471" t="s">
        <v>645</v>
      </c>
      <c r="O65" s="460" t="s">
        <v>853</v>
      </c>
      <c r="P65" s="485">
        <v>423</v>
      </c>
      <c r="Q65" s="471" t="s">
        <v>492</v>
      </c>
      <c r="R65" s="485">
        <v>423</v>
      </c>
      <c r="S65" s="488" t="s">
        <v>688</v>
      </c>
      <c r="T65" s="488" t="s">
        <v>688</v>
      </c>
      <c r="U65" s="488">
        <v>3</v>
      </c>
      <c r="V65" s="488">
        <v>3</v>
      </c>
      <c r="W65" s="485" t="s">
        <v>646</v>
      </c>
      <c r="X65" s="485">
        <v>420</v>
      </c>
      <c r="Y65" s="469"/>
      <c r="Z65" s="469"/>
      <c r="AA65" s="469"/>
      <c r="AB65" s="485">
        <v>420</v>
      </c>
      <c r="AC65" s="485" t="s">
        <v>646</v>
      </c>
      <c r="AD65" s="485">
        <v>420</v>
      </c>
      <c r="AE65" s="483">
        <v>0</v>
      </c>
      <c r="AF65" s="469"/>
      <c r="AG65" s="469"/>
      <c r="AH65" s="469"/>
      <c r="AI65" s="469"/>
      <c r="AJ65" s="469"/>
      <c r="AK65" s="469"/>
      <c r="AL65" s="469"/>
      <c r="AM65" s="469"/>
      <c r="AN65" s="469"/>
      <c r="AO65" s="469"/>
      <c r="AP65" s="489">
        <v>43439</v>
      </c>
      <c r="AQ65" s="489">
        <v>43439</v>
      </c>
      <c r="AR65" s="489">
        <v>43439</v>
      </c>
      <c r="AS65" s="489">
        <v>43439</v>
      </c>
      <c r="AT65" s="489">
        <v>43496</v>
      </c>
      <c r="AU65" s="469"/>
      <c r="AV65" s="485" t="s">
        <v>647</v>
      </c>
      <c r="AW65" s="281"/>
      <c r="AX65" s="281"/>
      <c r="AY65" s="281"/>
      <c r="AZ65" s="281"/>
      <c r="BA65" s="281"/>
      <c r="BB65" s="281"/>
      <c r="BC65" s="281"/>
      <c r="BD65" s="281"/>
      <c r="BE65" s="281"/>
      <c r="BF65" s="281"/>
      <c r="BG65" s="281"/>
      <c r="BH65" s="281"/>
      <c r="BI65" s="281"/>
      <c r="BJ65" s="281"/>
      <c r="BK65" s="281"/>
      <c r="BL65" s="281"/>
      <c r="BM65" s="281"/>
      <c r="BN65" s="281"/>
      <c r="BO65" s="281"/>
      <c r="BP65" s="281"/>
      <c r="BQ65" s="281"/>
      <c r="BR65" s="281"/>
      <c r="BS65" s="281"/>
      <c r="BT65" s="281"/>
      <c r="BU65" s="281"/>
      <c r="BV65" s="281"/>
      <c r="BW65" s="281"/>
      <c r="BX65" s="281"/>
      <c r="BY65" s="281"/>
      <c r="BZ65" s="281"/>
      <c r="CA65" s="281"/>
      <c r="CB65" s="281"/>
      <c r="CC65" s="281"/>
      <c r="CD65" s="281"/>
      <c r="CE65" s="281"/>
      <c r="CF65" s="281"/>
      <c r="CG65" s="281"/>
      <c r="CH65" s="281"/>
      <c r="CI65" s="281"/>
      <c r="CJ65" s="281"/>
      <c r="CK65" s="281"/>
      <c r="CL65" s="281"/>
      <c r="CM65" s="281"/>
      <c r="CN65" s="281"/>
      <c r="CO65" s="281"/>
      <c r="CP65" s="281"/>
      <c r="CQ65" s="281"/>
      <c r="CR65" s="281"/>
      <c r="CS65" s="281"/>
      <c r="CT65" s="281"/>
      <c r="CU65" s="281"/>
      <c r="CV65" s="281"/>
      <c r="CW65" s="281"/>
      <c r="CX65" s="281"/>
      <c r="CY65" s="281"/>
      <c r="CZ65" s="281"/>
      <c r="DA65" s="281"/>
      <c r="DB65" s="281"/>
      <c r="DC65" s="281"/>
      <c r="DD65" s="281"/>
      <c r="DE65" s="281"/>
      <c r="DF65" s="281"/>
      <c r="DG65" s="281"/>
      <c r="DH65" s="281"/>
      <c r="DI65" s="281"/>
      <c r="DJ65" s="281"/>
      <c r="DK65" s="281"/>
      <c r="DL65" s="281"/>
      <c r="DM65" s="281"/>
      <c r="DN65" s="281"/>
      <c r="DO65" s="281"/>
      <c r="DP65" s="281"/>
      <c r="DQ65" s="281"/>
      <c r="DR65" s="281"/>
      <c r="DS65" s="281"/>
      <c r="DT65" s="281"/>
      <c r="DU65" s="281"/>
      <c r="DV65" s="281"/>
      <c r="DW65" s="281"/>
      <c r="DX65" s="281"/>
      <c r="DY65" s="281"/>
      <c r="DZ65" s="281"/>
    </row>
    <row r="66" spans="1:130" s="253" customFormat="1" x14ac:dyDescent="0.25">
      <c r="A66" s="469"/>
      <c r="B66" s="469"/>
      <c r="C66" s="469"/>
      <c r="D66" s="469"/>
      <c r="E66" s="469"/>
      <c r="F66" s="469"/>
      <c r="G66" s="469"/>
      <c r="H66" s="469"/>
      <c r="I66" s="469"/>
      <c r="J66" s="469"/>
      <c r="K66" s="469"/>
      <c r="L66" s="469"/>
      <c r="M66" s="469"/>
      <c r="N66" s="469"/>
      <c r="O66" s="469"/>
      <c r="P66" s="469"/>
      <c r="Q66" s="469"/>
      <c r="R66" s="469"/>
      <c r="S66" s="484"/>
      <c r="T66" s="484"/>
      <c r="U66" s="484"/>
      <c r="V66" s="484"/>
      <c r="W66" s="485" t="s">
        <v>648</v>
      </c>
      <c r="X66" s="484">
        <v>422</v>
      </c>
      <c r="Y66" s="469"/>
      <c r="Z66" s="469"/>
      <c r="AA66" s="469"/>
      <c r="AB66" s="469"/>
      <c r="AC66" s="469"/>
      <c r="AD66" s="469"/>
      <c r="AE66" s="469"/>
      <c r="AF66" s="469"/>
      <c r="AG66" s="469"/>
      <c r="AH66" s="469"/>
      <c r="AI66" s="469"/>
      <c r="AJ66" s="469"/>
      <c r="AK66" s="469"/>
      <c r="AL66" s="469"/>
      <c r="AM66" s="469"/>
      <c r="AN66" s="469"/>
      <c r="AO66" s="469"/>
      <c r="AP66" s="469"/>
      <c r="AQ66" s="469"/>
      <c r="AR66" s="469"/>
      <c r="AS66" s="469"/>
      <c r="AT66" s="469"/>
      <c r="AU66" s="469"/>
      <c r="AV66" s="469"/>
      <c r="AW66" s="281"/>
      <c r="AX66" s="281"/>
      <c r="AY66" s="281"/>
      <c r="AZ66" s="281"/>
      <c r="BA66" s="281"/>
      <c r="BB66" s="281"/>
      <c r="BC66" s="281"/>
      <c r="BD66" s="281"/>
      <c r="BE66" s="281"/>
      <c r="BF66" s="281"/>
      <c r="BG66" s="281"/>
      <c r="BH66" s="281"/>
      <c r="BI66" s="281"/>
      <c r="BJ66" s="281"/>
      <c r="BK66" s="281"/>
      <c r="BL66" s="281"/>
      <c r="BM66" s="281"/>
      <c r="BN66" s="281"/>
      <c r="BO66" s="281"/>
      <c r="BP66" s="281"/>
      <c r="BQ66" s="281"/>
      <c r="BR66" s="281"/>
      <c r="BS66" s="281"/>
      <c r="BT66" s="281"/>
      <c r="BU66" s="281"/>
      <c r="BV66" s="281"/>
      <c r="BW66" s="281"/>
      <c r="BX66" s="281"/>
      <c r="BY66" s="281"/>
      <c r="BZ66" s="281"/>
      <c r="CA66" s="281"/>
      <c r="CB66" s="281"/>
      <c r="CC66" s="281"/>
      <c r="CD66" s="281"/>
      <c r="CE66" s="281"/>
      <c r="CF66" s="281"/>
      <c r="CG66" s="281"/>
      <c r="CH66" s="281"/>
      <c r="CI66" s="281"/>
      <c r="CJ66" s="281"/>
      <c r="CK66" s="281"/>
      <c r="CL66" s="281"/>
      <c r="CM66" s="281"/>
      <c r="CN66" s="281"/>
      <c r="CO66" s="281"/>
      <c r="CP66" s="281"/>
      <c r="CQ66" s="281"/>
      <c r="CR66" s="281"/>
      <c r="CS66" s="281"/>
      <c r="CT66" s="281"/>
      <c r="CU66" s="281"/>
      <c r="CV66" s="281"/>
      <c r="CW66" s="281"/>
      <c r="CX66" s="281"/>
      <c r="CY66" s="281"/>
      <c r="CZ66" s="281"/>
      <c r="DA66" s="281"/>
      <c r="DB66" s="281"/>
      <c r="DC66" s="281"/>
      <c r="DD66" s="281"/>
      <c r="DE66" s="281"/>
      <c r="DF66" s="281"/>
      <c r="DG66" s="281"/>
      <c r="DH66" s="281"/>
      <c r="DI66" s="281"/>
      <c r="DJ66" s="281"/>
      <c r="DK66" s="281"/>
      <c r="DL66" s="281"/>
      <c r="DM66" s="281"/>
      <c r="DN66" s="281"/>
      <c r="DO66" s="281"/>
      <c r="DP66" s="281"/>
      <c r="DQ66" s="281"/>
      <c r="DR66" s="281"/>
      <c r="DS66" s="281"/>
      <c r="DT66" s="281"/>
      <c r="DU66" s="281"/>
      <c r="DV66" s="281"/>
      <c r="DW66" s="281"/>
      <c r="DX66" s="281"/>
      <c r="DY66" s="281"/>
      <c r="DZ66" s="281"/>
    </row>
    <row r="67" spans="1:130" s="253" customFormat="1" x14ac:dyDescent="0.25">
      <c r="A67" s="469"/>
      <c r="B67" s="469"/>
      <c r="C67" s="469"/>
      <c r="D67" s="469"/>
      <c r="E67" s="469"/>
      <c r="F67" s="469"/>
      <c r="G67" s="469"/>
      <c r="H67" s="469"/>
      <c r="I67" s="469"/>
      <c r="J67" s="469"/>
      <c r="K67" s="469"/>
      <c r="L67" s="469"/>
      <c r="M67" s="469"/>
      <c r="N67" s="469"/>
      <c r="O67" s="469"/>
      <c r="P67" s="469"/>
      <c r="Q67" s="469"/>
      <c r="R67" s="469"/>
      <c r="S67" s="484"/>
      <c r="T67" s="484"/>
      <c r="U67" s="484"/>
      <c r="V67" s="484"/>
      <c r="W67" s="485" t="s">
        <v>649</v>
      </c>
      <c r="X67" s="484">
        <v>423</v>
      </c>
      <c r="Y67" s="469"/>
      <c r="Z67" s="469"/>
      <c r="AA67" s="469"/>
      <c r="AB67" s="469"/>
      <c r="AC67" s="469"/>
      <c r="AD67" s="469"/>
      <c r="AE67" s="469"/>
      <c r="AF67" s="469"/>
      <c r="AG67" s="469"/>
      <c r="AH67" s="469"/>
      <c r="AI67" s="469"/>
      <c r="AJ67" s="469"/>
      <c r="AK67" s="469"/>
      <c r="AL67" s="469"/>
      <c r="AM67" s="469"/>
      <c r="AN67" s="469"/>
      <c r="AO67" s="469"/>
      <c r="AP67" s="469"/>
      <c r="AQ67" s="469"/>
      <c r="AR67" s="469"/>
      <c r="AS67" s="469"/>
      <c r="AT67" s="469"/>
      <c r="AU67" s="469"/>
      <c r="AV67" s="469"/>
      <c r="AW67" s="281"/>
      <c r="AX67" s="281"/>
      <c r="AY67" s="281"/>
      <c r="AZ67" s="281"/>
      <c r="BA67" s="281"/>
      <c r="BB67" s="281"/>
      <c r="BC67" s="281"/>
      <c r="BD67" s="281"/>
      <c r="BE67" s="281"/>
      <c r="BF67" s="281"/>
      <c r="BG67" s="281"/>
      <c r="BH67" s="281"/>
      <c r="BI67" s="281"/>
      <c r="BJ67" s="281"/>
      <c r="BK67" s="281"/>
      <c r="BL67" s="281"/>
      <c r="BM67" s="281"/>
      <c r="BN67" s="281"/>
      <c r="BO67" s="281"/>
      <c r="BP67" s="281"/>
      <c r="BQ67" s="281"/>
      <c r="BR67" s="281"/>
      <c r="BS67" s="281"/>
      <c r="BT67" s="281"/>
      <c r="BU67" s="281"/>
      <c r="BV67" s="281"/>
      <c r="BW67" s="281"/>
      <c r="BX67" s="281"/>
      <c r="BY67" s="281"/>
      <c r="BZ67" s="281"/>
      <c r="CA67" s="281"/>
      <c r="CB67" s="281"/>
      <c r="CC67" s="281"/>
      <c r="CD67" s="281"/>
      <c r="CE67" s="281"/>
      <c r="CF67" s="281"/>
      <c r="CG67" s="281"/>
      <c r="CH67" s="281"/>
      <c r="CI67" s="281"/>
      <c r="CJ67" s="281"/>
      <c r="CK67" s="281"/>
      <c r="CL67" s="281"/>
      <c r="CM67" s="281"/>
      <c r="CN67" s="281"/>
      <c r="CO67" s="281"/>
      <c r="CP67" s="281"/>
      <c r="CQ67" s="281"/>
      <c r="CR67" s="281"/>
      <c r="CS67" s="281"/>
      <c r="CT67" s="281"/>
      <c r="CU67" s="281"/>
      <c r="CV67" s="281"/>
      <c r="CW67" s="281"/>
      <c r="CX67" s="281"/>
      <c r="CY67" s="281"/>
      <c r="CZ67" s="281"/>
      <c r="DA67" s="281"/>
      <c r="DB67" s="281"/>
      <c r="DC67" s="281"/>
      <c r="DD67" s="281"/>
      <c r="DE67" s="281"/>
      <c r="DF67" s="281"/>
      <c r="DG67" s="281"/>
      <c r="DH67" s="281"/>
      <c r="DI67" s="281"/>
      <c r="DJ67" s="281"/>
      <c r="DK67" s="281"/>
      <c r="DL67" s="281"/>
      <c r="DM67" s="281"/>
      <c r="DN67" s="281"/>
      <c r="DO67" s="281"/>
      <c r="DP67" s="281"/>
      <c r="DQ67" s="281"/>
      <c r="DR67" s="281"/>
      <c r="DS67" s="281"/>
      <c r="DT67" s="281"/>
      <c r="DU67" s="281"/>
      <c r="DV67" s="281"/>
      <c r="DW67" s="281"/>
      <c r="DX67" s="281"/>
      <c r="DY67" s="281"/>
      <c r="DZ67" s="281"/>
    </row>
    <row r="68" spans="1:130" s="249" customFormat="1" ht="120" x14ac:dyDescent="0.25">
      <c r="A68" s="486" t="s">
        <v>56</v>
      </c>
      <c r="B68" s="460" t="s">
        <v>853</v>
      </c>
      <c r="C68" s="480" t="s">
        <v>500</v>
      </c>
      <c r="D68" s="466" t="s">
        <v>689</v>
      </c>
      <c r="E68" s="460" t="s">
        <v>330</v>
      </c>
      <c r="F68" s="460" t="s">
        <v>330</v>
      </c>
      <c r="G68" s="460" t="s">
        <v>330</v>
      </c>
      <c r="H68" s="460" t="s">
        <v>330</v>
      </c>
      <c r="I68" s="460" t="s">
        <v>330</v>
      </c>
      <c r="J68" s="460" t="s">
        <v>330</v>
      </c>
      <c r="K68" s="460" t="s">
        <v>330</v>
      </c>
      <c r="L68" s="460" t="s">
        <v>330</v>
      </c>
      <c r="M68" s="471" t="s">
        <v>503</v>
      </c>
      <c r="N68" s="484" t="s">
        <v>732</v>
      </c>
      <c r="O68" s="460" t="s">
        <v>853</v>
      </c>
      <c r="P68" s="483">
        <v>79</v>
      </c>
      <c r="Q68" s="471" t="s">
        <v>492</v>
      </c>
      <c r="R68" s="483">
        <v>79</v>
      </c>
      <c r="S68" s="486" t="s">
        <v>686</v>
      </c>
      <c r="T68" s="486" t="s">
        <v>686</v>
      </c>
      <c r="U68" s="482">
        <v>1</v>
      </c>
      <c r="V68" s="482">
        <v>1</v>
      </c>
      <c r="W68" s="484" t="s">
        <v>733</v>
      </c>
      <c r="X68" s="483">
        <v>79</v>
      </c>
      <c r="Y68" s="469"/>
      <c r="Z68" s="469"/>
      <c r="AA68" s="469"/>
      <c r="AB68" s="483">
        <v>79</v>
      </c>
      <c r="AC68" s="484" t="s">
        <v>733</v>
      </c>
      <c r="AD68" s="483">
        <v>79</v>
      </c>
      <c r="AE68" s="483">
        <v>0</v>
      </c>
      <c r="AF68" s="469"/>
      <c r="AG68" s="469"/>
      <c r="AH68" s="469"/>
      <c r="AI68" s="469"/>
      <c r="AJ68" s="469"/>
      <c r="AK68" s="486"/>
      <c r="AL68" s="469"/>
      <c r="AM68" s="469"/>
      <c r="AN68" s="469"/>
      <c r="AO68" s="486"/>
      <c r="AP68" s="486"/>
      <c r="AQ68" s="486" t="s">
        <v>734</v>
      </c>
      <c r="AR68" s="486" t="s">
        <v>734</v>
      </c>
      <c r="AS68" s="486" t="s">
        <v>734</v>
      </c>
      <c r="AT68" s="486" t="s">
        <v>735</v>
      </c>
      <c r="AU68" s="469"/>
      <c r="AV68" s="485"/>
      <c r="AW68" s="281"/>
      <c r="AX68" s="281"/>
      <c r="AY68" s="281"/>
      <c r="AZ68" s="281"/>
      <c r="BA68" s="281"/>
      <c r="BB68" s="281"/>
      <c r="BC68" s="281"/>
      <c r="BD68" s="281"/>
      <c r="BE68" s="281"/>
      <c r="BF68" s="281"/>
      <c r="BG68" s="281"/>
      <c r="BH68" s="281"/>
      <c r="BI68" s="281"/>
      <c r="BJ68" s="281"/>
      <c r="BK68" s="281"/>
      <c r="BL68" s="281"/>
      <c r="BM68" s="281"/>
      <c r="BN68" s="281"/>
      <c r="BO68" s="281"/>
      <c r="BP68" s="281"/>
      <c r="BQ68" s="281"/>
      <c r="BR68" s="281"/>
      <c r="BS68" s="281"/>
      <c r="BT68" s="281"/>
      <c r="BU68" s="281"/>
      <c r="BV68" s="281"/>
      <c r="BW68" s="281"/>
      <c r="BX68" s="281"/>
      <c r="BY68" s="281"/>
      <c r="BZ68" s="281"/>
      <c r="CA68" s="281"/>
      <c r="CB68" s="281"/>
      <c r="CC68" s="281"/>
      <c r="CD68" s="281"/>
      <c r="CE68" s="281"/>
      <c r="CF68" s="281"/>
      <c r="CG68" s="281"/>
      <c r="CH68" s="281"/>
      <c r="CI68" s="281"/>
      <c r="CJ68" s="281"/>
      <c r="CK68" s="281"/>
      <c r="CL68" s="281"/>
      <c r="CM68" s="281"/>
      <c r="CN68" s="281"/>
      <c r="CO68" s="281"/>
      <c r="CP68" s="281"/>
      <c r="CQ68" s="281"/>
      <c r="CR68" s="281"/>
      <c r="CS68" s="281"/>
      <c r="CT68" s="281"/>
      <c r="CU68" s="281"/>
      <c r="CV68" s="281"/>
      <c r="CW68" s="281"/>
      <c r="CX68" s="281"/>
      <c r="CY68" s="281"/>
      <c r="CZ68" s="281"/>
      <c r="DA68" s="281"/>
      <c r="DB68" s="281"/>
      <c r="DC68" s="281"/>
      <c r="DD68" s="281"/>
      <c r="DE68" s="281"/>
      <c r="DF68" s="281"/>
      <c r="DG68" s="281"/>
      <c r="DH68" s="281"/>
      <c r="DI68" s="281"/>
      <c r="DJ68" s="281"/>
      <c r="DK68" s="281"/>
      <c r="DL68" s="281"/>
      <c r="DM68" s="281"/>
      <c r="DN68" s="281"/>
      <c r="DO68" s="281"/>
      <c r="DP68" s="281"/>
      <c r="DQ68" s="281"/>
      <c r="DR68" s="281"/>
      <c r="DS68" s="281"/>
      <c r="DT68" s="281"/>
      <c r="DU68" s="281"/>
      <c r="DV68" s="281"/>
      <c r="DW68" s="281"/>
      <c r="DX68" s="281"/>
      <c r="DY68" s="281"/>
      <c r="DZ68" s="281"/>
    </row>
    <row r="69" spans="1:130" s="21" customFormat="1" ht="75" x14ac:dyDescent="0.25">
      <c r="A69" s="478" t="s">
        <v>736</v>
      </c>
      <c r="B69" s="460" t="s">
        <v>853</v>
      </c>
      <c r="C69" s="480" t="s">
        <v>500</v>
      </c>
      <c r="D69" s="466" t="s">
        <v>689</v>
      </c>
      <c r="E69" s="460" t="s">
        <v>330</v>
      </c>
      <c r="F69" s="460" t="s">
        <v>330</v>
      </c>
      <c r="G69" s="460" t="s">
        <v>330</v>
      </c>
      <c r="H69" s="460" t="s">
        <v>330</v>
      </c>
      <c r="I69" s="460" t="s">
        <v>330</v>
      </c>
      <c r="J69" s="460" t="s">
        <v>330</v>
      </c>
      <c r="K69" s="460" t="s">
        <v>330</v>
      </c>
      <c r="L69" s="460" t="s">
        <v>330</v>
      </c>
      <c r="M69" s="480" t="s">
        <v>841</v>
      </c>
      <c r="N69" s="479" t="s">
        <v>737</v>
      </c>
      <c r="O69" s="480" t="s">
        <v>691</v>
      </c>
      <c r="P69" s="472">
        <v>810</v>
      </c>
      <c r="Q69" s="480" t="s">
        <v>738</v>
      </c>
      <c r="R69" s="472">
        <v>810</v>
      </c>
      <c r="S69" s="480" t="s">
        <v>549</v>
      </c>
      <c r="T69" s="480" t="s">
        <v>739</v>
      </c>
      <c r="U69" s="480">
        <v>2</v>
      </c>
      <c r="V69" s="480">
        <v>2</v>
      </c>
      <c r="W69" s="480" t="s">
        <v>740</v>
      </c>
      <c r="X69" s="481">
        <v>806</v>
      </c>
      <c r="Y69" s="480"/>
      <c r="Z69" s="480"/>
      <c r="AA69" s="472"/>
      <c r="AB69" s="472">
        <v>806</v>
      </c>
      <c r="AC69" s="480" t="s">
        <v>740</v>
      </c>
      <c r="AD69" s="472">
        <v>967</v>
      </c>
      <c r="AE69" s="472">
        <v>0</v>
      </c>
      <c r="AF69" s="466" t="s">
        <v>741</v>
      </c>
      <c r="AG69" s="480" t="s">
        <v>742</v>
      </c>
      <c r="AH69" s="480" t="s">
        <v>743</v>
      </c>
      <c r="AI69" s="480" t="s">
        <v>743</v>
      </c>
      <c r="AJ69" s="480" t="s">
        <v>744</v>
      </c>
      <c r="AK69" s="480" t="s">
        <v>745</v>
      </c>
      <c r="AL69" s="480" t="s">
        <v>746</v>
      </c>
      <c r="AM69" s="480" t="s">
        <v>747</v>
      </c>
      <c r="AN69" s="480" t="s">
        <v>745</v>
      </c>
      <c r="AO69" s="466" t="s">
        <v>748</v>
      </c>
      <c r="AP69" s="480" t="s">
        <v>749</v>
      </c>
      <c r="AQ69" s="480" t="s">
        <v>750</v>
      </c>
      <c r="AR69" s="480" t="s">
        <v>749</v>
      </c>
      <c r="AS69" s="480" t="s">
        <v>750</v>
      </c>
      <c r="AT69" s="480" t="s">
        <v>690</v>
      </c>
      <c r="AU69" s="480"/>
      <c r="AV69" s="480"/>
      <c r="AW69" s="282"/>
      <c r="AX69" s="282"/>
      <c r="AY69" s="282"/>
      <c r="AZ69" s="282"/>
      <c r="BA69" s="282"/>
      <c r="BB69" s="282"/>
      <c r="BC69" s="282"/>
      <c r="BD69" s="282"/>
      <c r="BE69" s="282"/>
      <c r="BF69" s="282"/>
      <c r="BG69" s="282"/>
      <c r="BH69" s="282"/>
      <c r="BI69" s="282"/>
      <c r="BJ69" s="282"/>
      <c r="BK69" s="282"/>
      <c r="BL69" s="282"/>
      <c r="BM69" s="282"/>
      <c r="BN69" s="282"/>
      <c r="BO69" s="282"/>
      <c r="BP69" s="282"/>
      <c r="BQ69" s="282"/>
      <c r="BR69" s="282"/>
      <c r="BS69" s="282"/>
      <c r="BT69" s="282"/>
      <c r="BU69" s="282"/>
      <c r="BV69" s="282"/>
      <c r="BW69" s="282"/>
      <c r="BX69" s="282"/>
      <c r="BY69" s="282"/>
      <c r="BZ69" s="282"/>
      <c r="CA69" s="282"/>
      <c r="CB69" s="282"/>
      <c r="CC69" s="282"/>
      <c r="CD69" s="282"/>
      <c r="CE69" s="282"/>
      <c r="CF69" s="282"/>
      <c r="CG69" s="282"/>
      <c r="CH69" s="282"/>
      <c r="CI69" s="282"/>
      <c r="CJ69" s="282"/>
      <c r="CK69" s="282"/>
      <c r="CL69" s="282"/>
      <c r="CM69" s="282"/>
      <c r="CN69" s="282"/>
      <c r="CO69" s="282"/>
      <c r="CP69" s="282"/>
      <c r="CQ69" s="282"/>
      <c r="CR69" s="282"/>
      <c r="CS69" s="282"/>
      <c r="CT69" s="282"/>
      <c r="CU69" s="282"/>
      <c r="CV69" s="282"/>
      <c r="CW69" s="282"/>
      <c r="CX69" s="282"/>
      <c r="CY69" s="282"/>
      <c r="CZ69" s="282"/>
      <c r="DA69" s="282"/>
      <c r="DB69" s="282"/>
      <c r="DC69" s="282"/>
      <c r="DD69" s="282"/>
      <c r="DE69" s="282"/>
      <c r="DF69" s="282"/>
      <c r="DG69" s="282"/>
      <c r="DH69" s="282"/>
      <c r="DI69" s="282"/>
      <c r="DJ69" s="282"/>
      <c r="DK69" s="282"/>
      <c r="DL69" s="282"/>
      <c r="DM69" s="282"/>
      <c r="DN69" s="282"/>
      <c r="DO69" s="282"/>
      <c r="DP69" s="282"/>
      <c r="DQ69" s="282"/>
      <c r="DR69" s="282"/>
      <c r="DS69" s="282"/>
      <c r="DT69" s="282"/>
      <c r="DU69" s="282"/>
      <c r="DV69" s="282"/>
      <c r="DW69" s="282"/>
      <c r="DX69" s="282"/>
      <c r="DY69" s="282"/>
      <c r="DZ69" s="282"/>
    </row>
    <row r="70" spans="1:130" s="21" customFormat="1" x14ac:dyDescent="0.25">
      <c r="A70" s="478" t="s">
        <v>536</v>
      </c>
      <c r="B70" s="480"/>
      <c r="C70" s="480"/>
      <c r="D70" s="466" t="s">
        <v>536</v>
      </c>
      <c r="E70" s="469"/>
      <c r="F70" s="469"/>
      <c r="G70" s="469"/>
      <c r="H70" s="469"/>
      <c r="I70" s="469"/>
      <c r="J70" s="469"/>
      <c r="K70" s="469"/>
      <c r="L70" s="469"/>
      <c r="M70" s="480" t="s">
        <v>536</v>
      </c>
      <c r="N70" s="479"/>
      <c r="O70" s="480"/>
      <c r="P70" s="472"/>
      <c r="Q70" s="480"/>
      <c r="R70" s="472"/>
      <c r="S70" s="480"/>
      <c r="T70" s="480"/>
      <c r="U70" s="480"/>
      <c r="V70" s="480"/>
      <c r="W70" s="480" t="s">
        <v>751</v>
      </c>
      <c r="X70" s="481">
        <v>0</v>
      </c>
      <c r="Y70" s="480" t="s">
        <v>751</v>
      </c>
      <c r="Z70" s="480"/>
      <c r="AA70" s="472"/>
      <c r="AB70" s="472"/>
      <c r="AC70" s="480"/>
      <c r="AD70" s="472"/>
      <c r="AE70" s="472"/>
      <c r="AF70" s="466" t="s">
        <v>536</v>
      </c>
      <c r="AG70" s="480"/>
      <c r="AH70" s="480"/>
      <c r="AI70" s="480"/>
      <c r="AJ70" s="480"/>
      <c r="AK70" s="480"/>
      <c r="AL70" s="480"/>
      <c r="AM70" s="480"/>
      <c r="AN70" s="480"/>
      <c r="AO70" s="466" t="s">
        <v>536</v>
      </c>
      <c r="AP70" s="480"/>
      <c r="AQ70" s="480"/>
      <c r="AR70" s="480"/>
      <c r="AS70" s="480"/>
      <c r="AT70" s="480"/>
      <c r="AU70" s="480"/>
      <c r="AV70" s="480"/>
    </row>
  </sheetData>
  <autoFilter ref="A25:AV7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0"/>
  <sheetViews>
    <sheetView view="pageBreakPreview" topLeftCell="A37" zoomScaleNormal="80" zoomScaleSheetLayoutView="100" workbookViewId="0">
      <selection activeCell="C37" sqref="C1:C1048576"/>
    </sheetView>
  </sheetViews>
  <sheetFormatPr defaultColWidth="9.140625" defaultRowHeight="15" x14ac:dyDescent="0.25"/>
  <cols>
    <col min="1" max="1" width="63.7109375" style="140" customWidth="1"/>
    <col min="2" max="2" width="51.7109375" style="140" customWidth="1"/>
    <col min="3" max="16384" width="9.140625" style="140"/>
  </cols>
  <sheetData>
    <row r="1" spans="1:4" s="101" customFormat="1" ht="18.75" x14ac:dyDescent="0.25">
      <c r="A1" s="100"/>
      <c r="B1" s="38" t="s">
        <v>69</v>
      </c>
    </row>
    <row r="2" spans="1:4" s="101" customFormat="1" ht="18.75" x14ac:dyDescent="0.3">
      <c r="A2" s="100"/>
      <c r="B2" s="15" t="s">
        <v>10</v>
      </c>
    </row>
    <row r="3" spans="1:4" s="101" customFormat="1" ht="18.75" x14ac:dyDescent="0.3">
      <c r="A3" s="100"/>
      <c r="B3" s="15" t="s">
        <v>465</v>
      </c>
    </row>
    <row r="4" spans="1:4" s="101" customFormat="1" ht="15.75" x14ac:dyDescent="0.25">
      <c r="A4" s="100"/>
      <c r="B4" s="43"/>
    </row>
    <row r="5" spans="1:4" s="101" customFormat="1" ht="18.75" x14ac:dyDescent="0.3">
      <c r="A5" s="459" t="str">
        <f>'1. паспорт местоположение'!A5:C5</f>
        <v>Год раскрытия информации: 2023 год</v>
      </c>
      <c r="B5" s="459"/>
      <c r="C5" s="67"/>
      <c r="D5" s="67"/>
    </row>
    <row r="6" spans="1:4" s="101" customFormat="1" ht="18.75" x14ac:dyDescent="0.3">
      <c r="A6" s="258"/>
      <c r="B6" s="258"/>
      <c r="C6" s="258"/>
      <c r="D6" s="258"/>
    </row>
    <row r="7" spans="1:4" s="101" customFormat="1" ht="18.75" x14ac:dyDescent="0.25">
      <c r="A7" s="342" t="s">
        <v>9</v>
      </c>
      <c r="B7" s="342"/>
      <c r="C7" s="109"/>
      <c r="D7" s="109"/>
    </row>
    <row r="8" spans="1:4" s="101" customFormat="1" ht="18.75" x14ac:dyDescent="0.25">
      <c r="A8" s="109"/>
      <c r="B8" s="109"/>
      <c r="C8" s="109"/>
      <c r="D8" s="109"/>
    </row>
    <row r="9" spans="1:4" s="101" customFormat="1" ht="15.75" x14ac:dyDescent="0.25">
      <c r="A9" s="343" t="s">
        <v>691</v>
      </c>
      <c r="B9" s="343"/>
      <c r="C9" s="110"/>
      <c r="D9" s="110"/>
    </row>
    <row r="10" spans="1:4" s="101" customFormat="1" ht="15.75" x14ac:dyDescent="0.25">
      <c r="A10" s="339" t="s">
        <v>8</v>
      </c>
      <c r="B10" s="339"/>
      <c r="C10" s="111"/>
      <c r="D10" s="111"/>
    </row>
    <row r="11" spans="1:4" s="101" customFormat="1" ht="18.75" x14ac:dyDescent="0.25">
      <c r="A11" s="109"/>
      <c r="B11" s="109"/>
      <c r="C11" s="109"/>
      <c r="D11" s="109"/>
    </row>
    <row r="12" spans="1:4" s="101" customFormat="1" ht="24" customHeight="1" x14ac:dyDescent="0.25">
      <c r="A12" s="343" t="str">
        <f>'1. паспорт местоположение'!A12:C12</f>
        <v>F_NS3300.PS.0004</v>
      </c>
      <c r="B12" s="343"/>
      <c r="C12" s="110"/>
      <c r="D12" s="110"/>
    </row>
    <row r="13" spans="1:4" s="101" customFormat="1" ht="15.75" x14ac:dyDescent="0.25">
      <c r="A13" s="339" t="s">
        <v>7</v>
      </c>
      <c r="B13" s="339"/>
      <c r="C13" s="111"/>
      <c r="D13" s="111"/>
    </row>
    <row r="14" spans="1:4" s="101" customFormat="1" ht="13.5" customHeight="1" x14ac:dyDescent="0.25">
      <c r="A14" s="11"/>
      <c r="B14" s="11"/>
      <c r="C14" s="11"/>
      <c r="D14" s="11"/>
    </row>
    <row r="15" spans="1:4" s="101" customFormat="1" ht="15.75" x14ac:dyDescent="0.25">
      <c r="A15" s="343" t="str">
        <f>'1. паспорт местоположение'!A15:C15</f>
        <v>Строительство ПС 110/10 кВ Причал с двухцепной ЛЭП 110 кВ</v>
      </c>
      <c r="B15" s="343"/>
      <c r="C15" s="110"/>
      <c r="D15" s="110"/>
    </row>
    <row r="16" spans="1:4" s="101" customFormat="1" ht="15.75" x14ac:dyDescent="0.25">
      <c r="A16" s="339" t="s">
        <v>6</v>
      </c>
      <c r="B16" s="339"/>
      <c r="C16" s="111"/>
      <c r="D16" s="111"/>
    </row>
    <row r="17" spans="1:2" s="101" customFormat="1" ht="15.75" x14ac:dyDescent="0.25">
      <c r="A17" s="100"/>
      <c r="B17" s="102"/>
    </row>
    <row r="18" spans="1:2" s="101" customFormat="1" ht="19.5" customHeight="1" x14ac:dyDescent="0.25">
      <c r="A18" s="455" t="s">
        <v>447</v>
      </c>
      <c r="B18" s="456"/>
    </row>
    <row r="19" spans="1:2" s="101" customFormat="1" ht="17.25" customHeight="1" x14ac:dyDescent="0.25">
      <c r="A19" s="278"/>
      <c r="B19" s="279"/>
    </row>
    <row r="20" spans="1:2" ht="15.75" thickBot="1" x14ac:dyDescent="0.3"/>
    <row r="21" spans="1:2" ht="35.25" customHeight="1" x14ac:dyDescent="0.25">
      <c r="A21" s="314" t="s">
        <v>618</v>
      </c>
      <c r="B21" s="322" t="str">
        <f>A15</f>
        <v>Строительство ПС 110/10 кВ Причал с двухцепной ЛЭП 110 кВ</v>
      </c>
    </row>
    <row r="22" spans="1:2" ht="20.100000000000001" customHeight="1" x14ac:dyDescent="0.25">
      <c r="A22" s="315" t="s">
        <v>337</v>
      </c>
      <c r="B22" s="323" t="s">
        <v>486</v>
      </c>
    </row>
    <row r="23" spans="1:2" ht="20.100000000000001" customHeight="1" x14ac:dyDescent="0.25">
      <c r="A23" s="315" t="s">
        <v>303</v>
      </c>
      <c r="B23" s="323" t="s">
        <v>487</v>
      </c>
    </row>
    <row r="24" spans="1:2" ht="20.100000000000001" customHeight="1" x14ac:dyDescent="0.25">
      <c r="A24" s="315" t="s">
        <v>338</v>
      </c>
      <c r="B24" s="323" t="s">
        <v>653</v>
      </c>
    </row>
    <row r="25" spans="1:2" ht="20.100000000000001" customHeight="1" x14ac:dyDescent="0.25">
      <c r="A25" s="316" t="s">
        <v>339</v>
      </c>
      <c r="B25" s="324">
        <v>2019</v>
      </c>
    </row>
    <row r="26" spans="1:2" ht="20.100000000000001" customHeight="1" x14ac:dyDescent="0.25">
      <c r="A26" s="316" t="s">
        <v>340</v>
      </c>
      <c r="B26" s="318" t="str">
        <f>'3.3 паспорт описание'!C30</f>
        <v>З</v>
      </c>
    </row>
    <row r="27" spans="1:2" ht="20.100000000000001" customHeight="1" x14ac:dyDescent="0.25">
      <c r="A27" s="317" t="s">
        <v>842</v>
      </c>
      <c r="B27" s="325">
        <v>851.10199999999998</v>
      </c>
    </row>
    <row r="28" spans="1:2" ht="20.100000000000001" customHeight="1" x14ac:dyDescent="0.25">
      <c r="A28" s="318" t="s">
        <v>341</v>
      </c>
      <c r="B28" s="326" t="s">
        <v>488</v>
      </c>
    </row>
    <row r="29" spans="1:2" ht="25.5" customHeight="1" x14ac:dyDescent="0.25">
      <c r="A29" s="317" t="s">
        <v>342</v>
      </c>
      <c r="B29" s="325">
        <v>670.57399999999996</v>
      </c>
    </row>
    <row r="30" spans="1:2" ht="28.5" x14ac:dyDescent="0.25">
      <c r="A30" s="317" t="s">
        <v>343</v>
      </c>
      <c r="B30" s="327">
        <f>B33+B37+B41+B45+B49+B54+B58+B62+B67+B71+B75+B79+B83+B87+B91+B95</f>
        <v>670.57399999999996</v>
      </c>
    </row>
    <row r="31" spans="1:2" ht="25.5" customHeight="1" x14ac:dyDescent="0.25">
      <c r="A31" s="318" t="s">
        <v>344</v>
      </c>
      <c r="B31" s="326"/>
    </row>
    <row r="32" spans="1:2" ht="32.25" customHeight="1" x14ac:dyDescent="0.25">
      <c r="A32" s="319" t="s">
        <v>617</v>
      </c>
      <c r="B32" s="327">
        <v>492.113</v>
      </c>
    </row>
    <row r="33" spans="1:2" ht="30" x14ac:dyDescent="0.25">
      <c r="A33" s="320" t="s">
        <v>616</v>
      </c>
      <c r="B33" s="328">
        <v>11.679</v>
      </c>
    </row>
    <row r="34" spans="1:2" ht="20.100000000000001" customHeight="1" x14ac:dyDescent="0.25">
      <c r="A34" s="320" t="s">
        <v>345</v>
      </c>
      <c r="B34" s="329">
        <v>1.62</v>
      </c>
    </row>
    <row r="35" spans="1:2" ht="20.100000000000001" customHeight="1" x14ac:dyDescent="0.25">
      <c r="A35" s="320" t="s">
        <v>346</v>
      </c>
      <c r="B35" s="328">
        <v>11.679</v>
      </c>
    </row>
    <row r="36" spans="1:2" ht="20.100000000000001" customHeight="1" x14ac:dyDescent="0.25">
      <c r="A36" s="320" t="s">
        <v>347</v>
      </c>
      <c r="B36" s="328">
        <v>9.8970000000000002</v>
      </c>
    </row>
    <row r="37" spans="1:2" ht="32.25" customHeight="1" x14ac:dyDescent="0.25">
      <c r="A37" s="320" t="s">
        <v>615</v>
      </c>
      <c r="B37" s="328">
        <v>1.3149999999999999</v>
      </c>
    </row>
    <row r="38" spans="1:2" ht="20.100000000000001" customHeight="1" x14ac:dyDescent="0.25">
      <c r="A38" s="320" t="s">
        <v>345</v>
      </c>
      <c r="B38" s="329">
        <v>0.15</v>
      </c>
    </row>
    <row r="39" spans="1:2" ht="20.100000000000001" customHeight="1" x14ac:dyDescent="0.25">
      <c r="A39" s="320" t="s">
        <v>346</v>
      </c>
      <c r="B39" s="328">
        <v>1.3149999999999999</v>
      </c>
    </row>
    <row r="40" spans="1:2" ht="20.100000000000001" customHeight="1" x14ac:dyDescent="0.25">
      <c r="A40" s="320" t="s">
        <v>347</v>
      </c>
      <c r="B40" s="328">
        <v>1.1140000000000001</v>
      </c>
    </row>
    <row r="41" spans="1:2" ht="30.75" customHeight="1" x14ac:dyDescent="0.25">
      <c r="A41" s="320" t="s">
        <v>614</v>
      </c>
      <c r="B41" s="328">
        <v>5.4180000000000001</v>
      </c>
    </row>
    <row r="42" spans="1:2" ht="20.100000000000001" customHeight="1" x14ac:dyDescent="0.25">
      <c r="A42" s="320" t="s">
        <v>345</v>
      </c>
      <c r="B42" s="329">
        <v>0.75</v>
      </c>
    </row>
    <row r="43" spans="1:2" ht="20.100000000000001" customHeight="1" x14ac:dyDescent="0.25">
      <c r="A43" s="320" t="s">
        <v>346</v>
      </c>
      <c r="B43" s="328">
        <v>5.38</v>
      </c>
    </row>
    <row r="44" spans="1:2" ht="20.100000000000001" customHeight="1" x14ac:dyDescent="0.25">
      <c r="A44" s="320" t="s">
        <v>347</v>
      </c>
      <c r="B44" s="328">
        <v>4.5270000000000001</v>
      </c>
    </row>
    <row r="45" spans="1:2" ht="35.25" customHeight="1" x14ac:dyDescent="0.25">
      <c r="A45" s="320" t="s">
        <v>613</v>
      </c>
      <c r="B45" s="328">
        <v>97.105999999999995</v>
      </c>
    </row>
    <row r="46" spans="1:2" ht="20.100000000000001" customHeight="1" x14ac:dyDescent="0.25">
      <c r="A46" s="320" t="s">
        <v>345</v>
      </c>
      <c r="B46" s="329">
        <v>13.46</v>
      </c>
    </row>
    <row r="47" spans="1:2" ht="20.100000000000001" customHeight="1" x14ac:dyDescent="0.25">
      <c r="A47" s="320" t="s">
        <v>346</v>
      </c>
      <c r="B47" s="328">
        <v>96.74</v>
      </c>
    </row>
    <row r="48" spans="1:2" ht="20.100000000000001" customHeight="1" x14ac:dyDescent="0.25">
      <c r="A48" s="320" t="s">
        <v>347</v>
      </c>
      <c r="B48" s="328">
        <v>82.287999999999997</v>
      </c>
    </row>
    <row r="49" spans="1:2" ht="33" customHeight="1" x14ac:dyDescent="0.25">
      <c r="A49" s="320" t="s">
        <v>620</v>
      </c>
      <c r="B49" s="328">
        <v>376.59500000000003</v>
      </c>
    </row>
    <row r="50" spans="1:2" ht="20.100000000000001" customHeight="1" x14ac:dyDescent="0.25">
      <c r="A50" s="320" t="s">
        <v>345</v>
      </c>
      <c r="B50" s="329">
        <v>52.21</v>
      </c>
    </row>
    <row r="51" spans="1:2" ht="20.100000000000001" customHeight="1" x14ac:dyDescent="0.25">
      <c r="A51" s="320" t="s">
        <v>346</v>
      </c>
      <c r="B51" s="328">
        <v>376.58300000000003</v>
      </c>
    </row>
    <row r="52" spans="1:2" ht="20.100000000000001" customHeight="1" x14ac:dyDescent="0.25">
      <c r="A52" s="320" t="s">
        <v>347</v>
      </c>
      <c r="B52" s="328">
        <v>317.45100000000002</v>
      </c>
    </row>
    <row r="53" spans="1:2" ht="30" customHeight="1" x14ac:dyDescent="0.25">
      <c r="A53" s="319" t="s">
        <v>612</v>
      </c>
      <c r="B53" s="327">
        <v>176.05600000000001</v>
      </c>
    </row>
    <row r="54" spans="1:2" ht="30" x14ac:dyDescent="0.25">
      <c r="A54" s="320" t="s">
        <v>611</v>
      </c>
      <c r="B54" s="328">
        <v>140.1</v>
      </c>
    </row>
    <row r="55" spans="1:2" ht="20.100000000000001" customHeight="1" x14ac:dyDescent="0.25">
      <c r="A55" s="320" t="s">
        <v>345</v>
      </c>
      <c r="B55" s="329">
        <v>16.460999999999999</v>
      </c>
    </row>
    <row r="56" spans="1:2" ht="20.100000000000001" customHeight="1" x14ac:dyDescent="0.25">
      <c r="A56" s="320" t="s">
        <v>346</v>
      </c>
      <c r="B56" s="328">
        <v>140.1</v>
      </c>
    </row>
    <row r="57" spans="1:2" ht="20.100000000000001" customHeight="1" x14ac:dyDescent="0.25">
      <c r="A57" s="320" t="s">
        <v>347</v>
      </c>
      <c r="B57" s="328">
        <v>118.729</v>
      </c>
    </row>
    <row r="58" spans="1:2" ht="37.5" customHeight="1" x14ac:dyDescent="0.25">
      <c r="A58" s="320" t="s">
        <v>610</v>
      </c>
      <c r="B58" s="328">
        <v>34.988999999999997</v>
      </c>
    </row>
    <row r="59" spans="1:2" ht="20.100000000000001" customHeight="1" x14ac:dyDescent="0.25">
      <c r="A59" s="320" t="s">
        <v>345</v>
      </c>
      <c r="B59" s="329">
        <v>4.8499999999999996</v>
      </c>
    </row>
    <row r="60" spans="1:2" ht="20.100000000000001" customHeight="1" x14ac:dyDescent="0.25">
      <c r="A60" s="320" t="s">
        <v>346</v>
      </c>
      <c r="B60" s="328">
        <v>34.988999999999997</v>
      </c>
    </row>
    <row r="61" spans="1:2" ht="20.100000000000001" customHeight="1" x14ac:dyDescent="0.25">
      <c r="A61" s="320" t="s">
        <v>347</v>
      </c>
      <c r="B61" s="328">
        <v>29.651</v>
      </c>
    </row>
    <row r="62" spans="1:2" ht="35.25" customHeight="1" x14ac:dyDescent="0.25">
      <c r="A62" s="320" t="s">
        <v>712</v>
      </c>
      <c r="B62" s="328">
        <v>0.96699999999999997</v>
      </c>
    </row>
    <row r="63" spans="1:2" ht="20.100000000000001" customHeight="1" x14ac:dyDescent="0.25">
      <c r="A63" s="320" t="s">
        <v>345</v>
      </c>
      <c r="B63" s="329">
        <v>0.13</v>
      </c>
    </row>
    <row r="64" spans="1:2" ht="20.100000000000001" customHeight="1" x14ac:dyDescent="0.25">
      <c r="A64" s="320" t="s">
        <v>346</v>
      </c>
      <c r="B64" s="328">
        <v>0</v>
      </c>
    </row>
    <row r="65" spans="1:2" ht="20.100000000000001" customHeight="1" x14ac:dyDescent="0.25">
      <c r="A65" s="320" t="s">
        <v>347</v>
      </c>
      <c r="B65" s="328">
        <v>0.80600000000000005</v>
      </c>
    </row>
    <row r="66" spans="1:2" ht="37.5" customHeight="1" x14ac:dyDescent="0.25">
      <c r="A66" s="319" t="s">
        <v>609</v>
      </c>
      <c r="B66" s="327">
        <v>2.4049999999999998</v>
      </c>
    </row>
    <row r="67" spans="1:2" ht="45" customHeight="1" x14ac:dyDescent="0.25">
      <c r="A67" s="320" t="s">
        <v>608</v>
      </c>
      <c r="B67" s="328">
        <v>2.3E-2</v>
      </c>
    </row>
    <row r="68" spans="1:2" ht="20.100000000000001" customHeight="1" x14ac:dyDescent="0.25">
      <c r="A68" s="320" t="s">
        <v>345</v>
      </c>
      <c r="B68" s="329">
        <v>0</v>
      </c>
    </row>
    <row r="69" spans="1:2" ht="20.100000000000001" customHeight="1" x14ac:dyDescent="0.25">
      <c r="A69" s="320" t="s">
        <v>346</v>
      </c>
      <c r="B69" s="328">
        <v>2.3E-2</v>
      </c>
    </row>
    <row r="70" spans="1:2" ht="20.100000000000001" customHeight="1" x14ac:dyDescent="0.25">
      <c r="A70" s="320" t="s">
        <v>347</v>
      </c>
      <c r="B70" s="328">
        <v>2.3E-2</v>
      </c>
    </row>
    <row r="71" spans="1:2" ht="34.5" customHeight="1" x14ac:dyDescent="0.25">
      <c r="A71" s="320" t="s">
        <v>607</v>
      </c>
      <c r="B71" s="328">
        <v>1.712</v>
      </c>
    </row>
    <row r="72" spans="1:2" ht="20.100000000000001" customHeight="1" x14ac:dyDescent="0.25">
      <c r="A72" s="320" t="s">
        <v>345</v>
      </c>
      <c r="B72" s="329">
        <v>0.24</v>
      </c>
    </row>
    <row r="73" spans="1:2" ht="20.100000000000001" customHeight="1" x14ac:dyDescent="0.25">
      <c r="A73" s="320" t="s">
        <v>346</v>
      </c>
      <c r="B73" s="328">
        <v>1.712</v>
      </c>
    </row>
    <row r="74" spans="1:2" ht="20.100000000000001" customHeight="1" x14ac:dyDescent="0.25">
      <c r="A74" s="320" t="s">
        <v>347</v>
      </c>
      <c r="B74" s="328">
        <v>1.4510000000000001</v>
      </c>
    </row>
    <row r="75" spans="1:2" ht="34.5" customHeight="1" x14ac:dyDescent="0.25">
      <c r="A75" s="320" t="s">
        <v>606</v>
      </c>
      <c r="B75" s="328">
        <v>1.0999999999999999E-2</v>
      </c>
    </row>
    <row r="76" spans="1:2" ht="20.100000000000001" customHeight="1" x14ac:dyDescent="0.25">
      <c r="A76" s="320" t="s">
        <v>345</v>
      </c>
      <c r="B76" s="329">
        <v>0</v>
      </c>
    </row>
    <row r="77" spans="1:2" ht="20.100000000000001" customHeight="1" x14ac:dyDescent="0.25">
      <c r="A77" s="320" t="s">
        <v>346</v>
      </c>
      <c r="B77" s="328">
        <v>0</v>
      </c>
    </row>
    <row r="78" spans="1:2" ht="20.100000000000001" customHeight="1" x14ac:dyDescent="0.25">
      <c r="A78" s="320" t="s">
        <v>347</v>
      </c>
      <c r="B78" s="328">
        <v>0</v>
      </c>
    </row>
    <row r="79" spans="1:2" ht="46.5" customHeight="1" x14ac:dyDescent="0.25">
      <c r="A79" s="320" t="s">
        <v>713</v>
      </c>
      <c r="B79" s="328">
        <v>2.1000000000000001E-2</v>
      </c>
    </row>
    <row r="80" spans="1:2" ht="20.100000000000001" customHeight="1" x14ac:dyDescent="0.25">
      <c r="A80" s="320" t="s">
        <v>345</v>
      </c>
      <c r="B80" s="329">
        <v>0</v>
      </c>
    </row>
    <row r="81" spans="1:2" ht="20.100000000000001" customHeight="1" x14ac:dyDescent="0.25">
      <c r="A81" s="320" t="s">
        <v>346</v>
      </c>
      <c r="B81" s="328">
        <v>2.1000000000000001E-2</v>
      </c>
    </row>
    <row r="82" spans="1:2" ht="20.100000000000001" customHeight="1" x14ac:dyDescent="0.25">
      <c r="A82" s="320" t="s">
        <v>347</v>
      </c>
      <c r="B82" s="328">
        <v>2.1000000000000001E-2</v>
      </c>
    </row>
    <row r="83" spans="1:2" ht="30" customHeight="1" x14ac:dyDescent="0.25">
      <c r="A83" s="320" t="s">
        <v>714</v>
      </c>
      <c r="B83" s="328">
        <v>0.13900000000000001</v>
      </c>
    </row>
    <row r="84" spans="1:2" ht="20.100000000000001" customHeight="1" x14ac:dyDescent="0.25">
      <c r="A84" s="320" t="s">
        <v>345</v>
      </c>
      <c r="B84" s="329">
        <v>0.02</v>
      </c>
    </row>
    <row r="85" spans="1:2" ht="20.100000000000001" customHeight="1" x14ac:dyDescent="0.25">
      <c r="A85" s="320" t="s">
        <v>346</v>
      </c>
      <c r="B85" s="328">
        <v>0.11799999999999999</v>
      </c>
    </row>
    <row r="86" spans="1:2" ht="20.100000000000001" customHeight="1" x14ac:dyDescent="0.25">
      <c r="A86" s="320" t="s">
        <v>347</v>
      </c>
      <c r="B86" s="328">
        <v>0</v>
      </c>
    </row>
    <row r="87" spans="1:2" ht="33" customHeight="1" x14ac:dyDescent="0.25">
      <c r="A87" s="320" t="s">
        <v>621</v>
      </c>
      <c r="B87" s="328">
        <v>0.42</v>
      </c>
    </row>
    <row r="88" spans="1:2" ht="20.100000000000001" customHeight="1" x14ac:dyDescent="0.25">
      <c r="A88" s="320" t="s">
        <v>345</v>
      </c>
      <c r="B88" s="329">
        <v>0.06</v>
      </c>
    </row>
    <row r="89" spans="1:2" ht="20.100000000000001" customHeight="1" x14ac:dyDescent="0.25">
      <c r="A89" s="320" t="s">
        <v>346</v>
      </c>
      <c r="B89" s="328">
        <v>0.42</v>
      </c>
    </row>
    <row r="90" spans="1:2" ht="20.100000000000001" customHeight="1" x14ac:dyDescent="0.25">
      <c r="A90" s="320" t="s">
        <v>347</v>
      </c>
      <c r="B90" s="328">
        <v>0.42</v>
      </c>
    </row>
    <row r="91" spans="1:2" ht="30" customHeight="1" x14ac:dyDescent="0.25">
      <c r="A91" s="320" t="s">
        <v>715</v>
      </c>
      <c r="B91" s="328">
        <v>0</v>
      </c>
    </row>
    <row r="92" spans="1:2" ht="20.100000000000001" customHeight="1" x14ac:dyDescent="0.25">
      <c r="A92" s="320" t="s">
        <v>345</v>
      </c>
      <c r="B92" s="329">
        <v>0</v>
      </c>
    </row>
    <row r="93" spans="1:2" ht="20.100000000000001" customHeight="1" x14ac:dyDescent="0.25">
      <c r="A93" s="320" t="s">
        <v>346</v>
      </c>
      <c r="B93" s="328">
        <v>0</v>
      </c>
    </row>
    <row r="94" spans="1:2" ht="20.100000000000001" customHeight="1" x14ac:dyDescent="0.25">
      <c r="A94" s="320" t="s">
        <v>347</v>
      </c>
      <c r="B94" s="328">
        <v>0</v>
      </c>
    </row>
    <row r="95" spans="1:2" ht="55.5" customHeight="1" x14ac:dyDescent="0.25">
      <c r="A95" s="320" t="s">
        <v>716</v>
      </c>
      <c r="B95" s="328">
        <v>7.9000000000000001E-2</v>
      </c>
    </row>
    <row r="96" spans="1:2" x14ac:dyDescent="0.25">
      <c r="A96" s="320" t="s">
        <v>345</v>
      </c>
      <c r="B96" s="329">
        <v>0.01</v>
      </c>
    </row>
    <row r="97" spans="1:2" x14ac:dyDescent="0.25">
      <c r="A97" s="320" t="s">
        <v>346</v>
      </c>
      <c r="B97" s="328">
        <v>7.9000000000000001E-2</v>
      </c>
    </row>
    <row r="98" spans="1:2" x14ac:dyDescent="0.25">
      <c r="A98" s="320" t="s">
        <v>347</v>
      </c>
      <c r="B98" s="328">
        <v>7.9000000000000001E-2</v>
      </c>
    </row>
    <row r="99" spans="1:2" ht="32.25" customHeight="1" x14ac:dyDescent="0.25">
      <c r="A99" s="319" t="s">
        <v>348</v>
      </c>
      <c r="B99" s="318">
        <v>100</v>
      </c>
    </row>
    <row r="100" spans="1:2" x14ac:dyDescent="0.25">
      <c r="A100" s="320" t="s">
        <v>344</v>
      </c>
      <c r="B100" s="329"/>
    </row>
    <row r="101" spans="1:2" x14ac:dyDescent="0.25">
      <c r="A101" s="320" t="s">
        <v>605</v>
      </c>
      <c r="B101" s="330">
        <v>100</v>
      </c>
    </row>
    <row r="102" spans="1:2" x14ac:dyDescent="0.25">
      <c r="A102" s="320" t="s">
        <v>604</v>
      </c>
      <c r="B102" s="330">
        <v>100</v>
      </c>
    </row>
    <row r="103" spans="1:2" x14ac:dyDescent="0.25">
      <c r="A103" s="320" t="s">
        <v>603</v>
      </c>
      <c r="B103" s="330">
        <v>100</v>
      </c>
    </row>
    <row r="104" spans="1:2" x14ac:dyDescent="0.25">
      <c r="A104" s="319" t="s">
        <v>349</v>
      </c>
      <c r="B104" s="331">
        <v>115.41</v>
      </c>
    </row>
    <row r="105" spans="1:2" x14ac:dyDescent="0.25">
      <c r="A105" s="319" t="s">
        <v>350</v>
      </c>
      <c r="B105" s="327">
        <v>832.41899999999998</v>
      </c>
    </row>
    <row r="106" spans="1:2" x14ac:dyDescent="0.25">
      <c r="A106" s="319" t="s">
        <v>351</v>
      </c>
      <c r="B106" s="331">
        <v>115.52</v>
      </c>
    </row>
    <row r="107" spans="1:2" x14ac:dyDescent="0.25">
      <c r="A107" s="319" t="s">
        <v>352</v>
      </c>
      <c r="B107" s="327">
        <v>694.34699999999998</v>
      </c>
    </row>
    <row r="108" spans="1:2" x14ac:dyDescent="0.25">
      <c r="A108" s="319" t="s">
        <v>353</v>
      </c>
      <c r="B108" s="326" t="s">
        <v>330</v>
      </c>
    </row>
    <row r="109" spans="1:2" x14ac:dyDescent="0.25">
      <c r="A109" s="320" t="s">
        <v>354</v>
      </c>
      <c r="B109" s="329" t="s">
        <v>868</v>
      </c>
    </row>
    <row r="110" spans="1:2" ht="30" x14ac:dyDescent="0.25">
      <c r="A110" s="320" t="s">
        <v>355</v>
      </c>
      <c r="B110" s="329" t="s">
        <v>602</v>
      </c>
    </row>
    <row r="111" spans="1:2" ht="90" x14ac:dyDescent="0.25">
      <c r="A111" s="320" t="s">
        <v>356</v>
      </c>
      <c r="B111" s="329" t="s">
        <v>717</v>
      </c>
    </row>
    <row r="112" spans="1:2" x14ac:dyDescent="0.25">
      <c r="A112" s="320" t="s">
        <v>867</v>
      </c>
      <c r="B112" s="329"/>
    </row>
    <row r="113" spans="1:2" ht="30" x14ac:dyDescent="0.25">
      <c r="A113" s="320" t="s">
        <v>357</v>
      </c>
      <c r="B113" s="329" t="s">
        <v>718</v>
      </c>
    </row>
    <row r="114" spans="1:2" ht="28.5" x14ac:dyDescent="0.25">
      <c r="A114" s="319" t="s">
        <v>358</v>
      </c>
      <c r="B114" s="332" t="s">
        <v>650</v>
      </c>
    </row>
    <row r="115" spans="1:2" ht="28.5" x14ac:dyDescent="0.25">
      <c r="A115" s="319" t="s">
        <v>359</v>
      </c>
      <c r="B115" s="326" t="s">
        <v>330</v>
      </c>
    </row>
    <row r="116" spans="1:2" x14ac:dyDescent="0.25">
      <c r="A116" s="320" t="s">
        <v>344</v>
      </c>
      <c r="B116" s="326" t="s">
        <v>330</v>
      </c>
    </row>
    <row r="117" spans="1:2" x14ac:dyDescent="0.25">
      <c r="A117" s="320" t="s">
        <v>601</v>
      </c>
      <c r="B117" s="326" t="s">
        <v>330</v>
      </c>
    </row>
    <row r="118" spans="1:2" x14ac:dyDescent="0.25">
      <c r="A118" s="320" t="s">
        <v>600</v>
      </c>
      <c r="B118" s="326" t="s">
        <v>330</v>
      </c>
    </row>
    <row r="119" spans="1:2" ht="30" x14ac:dyDescent="0.25">
      <c r="A119" s="319" t="s">
        <v>360</v>
      </c>
      <c r="B119" s="333" t="s">
        <v>843</v>
      </c>
    </row>
    <row r="120" spans="1:2" x14ac:dyDescent="0.25">
      <c r="A120" s="319" t="s">
        <v>361</v>
      </c>
      <c r="B120" s="318" t="s">
        <v>844</v>
      </c>
    </row>
    <row r="121" spans="1:2" x14ac:dyDescent="0.25">
      <c r="A121" s="320" t="s">
        <v>599</v>
      </c>
      <c r="B121" s="334" t="s">
        <v>845</v>
      </c>
    </row>
    <row r="122" spans="1:2" x14ac:dyDescent="0.25">
      <c r="A122" s="320" t="s">
        <v>598</v>
      </c>
      <c r="B122" s="326" t="s">
        <v>330</v>
      </c>
    </row>
    <row r="123" spans="1:2" x14ac:dyDescent="0.25">
      <c r="A123" s="320" t="s">
        <v>597</v>
      </c>
      <c r="B123" s="326" t="s">
        <v>330</v>
      </c>
    </row>
    <row r="124" spans="1:2" ht="28.5" x14ac:dyDescent="0.25">
      <c r="A124" s="319" t="s">
        <v>362</v>
      </c>
      <c r="B124" s="332" t="s">
        <v>848</v>
      </c>
    </row>
    <row r="125" spans="1:2" ht="29.25" customHeight="1" x14ac:dyDescent="0.25">
      <c r="A125" s="319" t="s">
        <v>363</v>
      </c>
      <c r="B125" s="457" t="s">
        <v>650</v>
      </c>
    </row>
    <row r="126" spans="1:2" ht="25.5" customHeight="1" x14ac:dyDescent="0.25">
      <c r="A126" s="320" t="s">
        <v>596</v>
      </c>
      <c r="B126" s="457"/>
    </row>
    <row r="127" spans="1:2" ht="30" customHeight="1" x14ac:dyDescent="0.25">
      <c r="A127" s="320" t="s">
        <v>595</v>
      </c>
      <c r="B127" s="457"/>
    </row>
    <row r="128" spans="1:2" ht="36.75" customHeight="1" x14ac:dyDescent="0.25">
      <c r="A128" s="320" t="s">
        <v>594</v>
      </c>
      <c r="B128" s="457"/>
    </row>
    <row r="129" spans="1:2" ht="36.75" customHeight="1" x14ac:dyDescent="0.25">
      <c r="A129" s="320" t="s">
        <v>593</v>
      </c>
      <c r="B129" s="457"/>
    </row>
    <row r="130" spans="1:2" ht="15" customHeight="1" thickBot="1" x14ac:dyDescent="0.3">
      <c r="A130" s="321" t="s">
        <v>592</v>
      </c>
      <c r="B130" s="458"/>
    </row>
  </sheetData>
  <mergeCells count="10">
    <mergeCell ref="A15:B15"/>
    <mergeCell ref="A16:B16"/>
    <mergeCell ref="A18:B18"/>
    <mergeCell ref="B125:B130"/>
    <mergeCell ref="A5:B5"/>
    <mergeCell ref="A7:B7"/>
    <mergeCell ref="A9:B9"/>
    <mergeCell ref="A10:B10"/>
    <mergeCell ref="A12:B12"/>
    <mergeCell ref="A13:B13"/>
  </mergeCells>
  <pageMargins left="0.7" right="0.7" top="0.75" bottom="0.75" header="0.3" footer="0.3"/>
  <pageSetup paperSize="9" scale="7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2023-02-17T06:53:20Z</dcterms:modified>
</cp:coreProperties>
</file>